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5780"/>
  </bookViews>
  <sheets>
    <sheet name="Orçamento Sintético" sheetId="1" r:id="rId1"/>
  </sheets>
  <definedNames>
    <definedName name="_xlnm.Print_Titles" localSheetId="0">'Orçamento Sintético'!$1:$5</definedName>
  </definedNames>
  <calcPr calcId="145621"/>
</workbook>
</file>

<file path=xl/calcChain.xml><?xml version="1.0" encoding="utf-8"?>
<calcChain xmlns="http://schemas.openxmlformats.org/spreadsheetml/2006/main">
  <c r="F22" i="1" l="1"/>
  <c r="F24" i="1" s="1"/>
  <c r="I14" i="1"/>
  <c r="I13" i="1"/>
  <c r="I12" i="1"/>
  <c r="I15" i="1" s="1"/>
  <c r="I10" i="1"/>
  <c r="F23" i="1" l="1"/>
</calcChain>
</file>

<file path=xl/sharedStrings.xml><?xml version="1.0" encoding="utf-8"?>
<sst xmlns="http://schemas.openxmlformats.org/spreadsheetml/2006/main" count="7341" uniqueCount="2617">
  <si>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</si>
  <si>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</si>
  <si>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</si>
  <si>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</si>
  <si>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</si>
  <si>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</si>
  <si>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</si>
  <si>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</si>
  <si>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</si>
  <si>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</si>
  <si>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</si>
  <si>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</si>
  <si>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</si>
  <si>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</si>
  <si>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</si>
  <si>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>Próprio</t>
  </si>
  <si>
    <t>UN</t>
  </si>
  <si>
    <t xml:space="preserve"> 2 </t>
  </si>
  <si>
    <t xml:space="preserve"> 2.1 </t>
  </si>
  <si>
    <t>SINAPI</t>
  </si>
  <si>
    <t>m³</t>
  </si>
  <si>
    <t>Local</t>
  </si>
  <si>
    <t>Fórmula</t>
  </si>
  <si>
    <t>Quantidade</t>
  </si>
  <si>
    <t>KG</t>
  </si>
  <si>
    <t xml:space="preserve"> 94342 </t>
  </si>
  <si>
    <t>ATERRO MANUAL DE VALAS COM AREIA PARA ATERRO. AF_08/2023</t>
  </si>
  <si>
    <t xml:space="preserve"> 3 </t>
  </si>
  <si>
    <t>SERVIÇOS PRELIMINARES, CANTEIRO DE OBRAS, SEGURANÇA E SAÚDE</t>
  </si>
  <si>
    <t xml:space="preserve"> 3.1 </t>
  </si>
  <si>
    <t>TAXAS DIVERSAS</t>
  </si>
  <si>
    <t xml:space="preserve"> 3.1.1 </t>
  </si>
  <si>
    <t xml:space="preserve"> IS0024 </t>
  </si>
  <si>
    <t>ANOTAÇÃO DE RESPONSABILIDADE TÉCNICA (ART) - EXECUÇÃO</t>
  </si>
  <si>
    <t xml:space="preserve"> 3.1.2 </t>
  </si>
  <si>
    <t xml:space="preserve"> 3.2 </t>
  </si>
  <si>
    <t>PLANEJAMENTO E CONTROLE</t>
  </si>
  <si>
    <t xml:space="preserve"> 3.2.1 </t>
  </si>
  <si>
    <t>PLANO DE GERENCIAMENTO DE RESIDUOS DA CONSTRUÇÃO - PGRCC</t>
  </si>
  <si>
    <t>un</t>
  </si>
  <si>
    <t xml:space="preserve"> 3.2.2 </t>
  </si>
  <si>
    <t>PROGRAMA DE CONTROLE MÉDICO DE SAÚDE OCUPACIONAL - PCMSO</t>
  </si>
  <si>
    <t xml:space="preserve"> 3.2.3 </t>
  </si>
  <si>
    <t>PROGRAMA DE GERENCIAMENTO DE RISCOS - PGR</t>
  </si>
  <si>
    <t xml:space="preserve"> 3.3 </t>
  </si>
  <si>
    <t>INSTALAÇÕES PROVISÓRIAS</t>
  </si>
  <si>
    <t xml:space="preserve"> 3.3.1 </t>
  </si>
  <si>
    <t xml:space="preserve"> IFRR.075 </t>
  </si>
  <si>
    <t>EXECUÇÃO DE ESCRITÓRIO EM CANTEIRO DE OBRA EM CHAPA DE MADEIRA COMPENSADA, NÃO INCLUSO MOBILIÁRIO E EQUIPAMENTOS. REFERÊNCIA SINAPI (93207)</t>
  </si>
  <si>
    <t>m²</t>
  </si>
  <si>
    <t xml:space="preserve"> 3.3.2 </t>
  </si>
  <si>
    <t xml:space="preserve"> IFRR.076 </t>
  </si>
  <si>
    <t>EXECUÇÃO DE REFEITÓRIO EM CANTEIRO DE OBRA EM CHAPA DE MADEIRA COMPENSADA, NÃO INCLUSO MOBILIÁRIO E EQUIPAMENTOS. REFERÊNCIA SINAPI (93210)</t>
  </si>
  <si>
    <t xml:space="preserve"> 3.3.3 </t>
  </si>
  <si>
    <t xml:space="preserve"> IFRR.077 </t>
  </si>
  <si>
    <t>EXECUÇÃO DE SANITÁRIO E VESTIÁRIO EM CANTEIRO DE OBRA EM CHAPA DE MADEIRA COMPENSADA, NÃO INCLUSO MOBILIÁRIO. REFERÊNCIA SINAPI (93212)</t>
  </si>
  <si>
    <t xml:space="preserve"> 3.3.4 </t>
  </si>
  <si>
    <t xml:space="preserve"> IFRR.078 </t>
  </si>
  <si>
    <t>EXECUÇÃO DE CENTRAL DE ARMADURA EM CANTEIRO DE OBRA, NÃO INCLUSO MOBILIÁRIO E EQUIPAMENTOS. REFERÊNCIA SINAPI (93582)</t>
  </si>
  <si>
    <t xml:space="preserve"> 3.3.5 </t>
  </si>
  <si>
    <t xml:space="preserve"> IFRR.079 </t>
  </si>
  <si>
    <t>EXECUÇÃO DE ALMOXARIFADO EM CANTEIRO DE OBRA EM CHAPA DE MADEIRA COMPENSADA, INCLUSO PRATELEIRAS. REFERÊNCIA SINAPI (93208)</t>
  </si>
  <si>
    <t xml:space="preserve"> 3.3.6 </t>
  </si>
  <si>
    <t xml:space="preserve"> IFRR.080 </t>
  </si>
  <si>
    <t>EXECUÇÃO DE CENTRAL DE FÔRMAS, PRODUÇÃO DE ARGAMASSA OU CONCRETO EM CANTEIRO DE OBRA, NÃO INCLUSO MOBILIÁRIO E EQUIPAMENTOS. REFERÊNCIA SINAPI (93583)</t>
  </si>
  <si>
    <t xml:space="preserve"> 3.3.7 </t>
  </si>
  <si>
    <t xml:space="preserve"> IFRR.081 </t>
  </si>
  <si>
    <t>EXECUÇÃO DE RESERVATÓRIO ELEVADO DE ÁGUA (1000 LITROS) EM CANTEIRO DE OBRA, APOIADO EM ESTRUTURA DE MADEIRA. REFERÊNCIA SINAPI (93214)</t>
  </si>
  <si>
    <t xml:space="preserve"> 3.3.8 </t>
  </si>
  <si>
    <t xml:space="preserve"> CP.07.000.11 </t>
  </si>
  <si>
    <t>ENTRADA PROVISORIA DE ENERGIA ELETRICA AEREA TRIFASICA 40A EM POSTE MADEIRA . REFERÊNCIA SINAPI (41598)</t>
  </si>
  <si>
    <t xml:space="preserve"> 3.3.9 </t>
  </si>
  <si>
    <t xml:space="preserve"> CP.0003 </t>
  </si>
  <si>
    <t>INSTALAÇÃO PROVISÓRIA DE ESGOTO (CONJUNTO FOSSA E SUMIDOURO)</t>
  </si>
  <si>
    <t xml:space="preserve"> 3.4 </t>
  </si>
  <si>
    <t>FECHAMENTO DA OBRA E PLACA</t>
  </si>
  <si>
    <t xml:space="preserve"> 3.4.1 </t>
  </si>
  <si>
    <t>Dimensões do perímetro conforme planta de locação e implantação</t>
  </si>
  <si>
    <t xml:space="preserve"> 3.4.2 </t>
  </si>
  <si>
    <t xml:space="preserve"> CP.0094 </t>
  </si>
  <si>
    <t>- PLACA DE OBRA EM CHAPA DE ACO GALVANIZADO (Referência SINAPI 74209/001 - 01/2020)</t>
  </si>
  <si>
    <t xml:space="preserve"> 3.4.3 </t>
  </si>
  <si>
    <t xml:space="preserve"> 97637 </t>
  </si>
  <si>
    <t>REMOÇÃO DE TAPUME/ CHAPAS METÁLICAS E DE MADEIRA, DE FORMA MANUAL, SEM REAPROVEITAMENTO. AF_09/2023</t>
  </si>
  <si>
    <t>Igual à área de tapume</t>
  </si>
  <si>
    <t>i.3.4.1</t>
  </si>
  <si>
    <t xml:space="preserve"> 4 </t>
  </si>
  <si>
    <t>TERRAPLENAGEM</t>
  </si>
  <si>
    <t xml:space="preserve"> 4.1 </t>
  </si>
  <si>
    <t xml:space="preserve"> 98525 </t>
  </si>
  <si>
    <t>LIMPEZA MECANIZADA DE CAMADA VEGETAL, VEGETAÇÃO E PEQUENAS ÁRVORES (DIÂMETRO DE TRONCO MENOR QUE 0,20 M), COM TRATOR DE ESTEIRAS. AF_03/2024</t>
  </si>
  <si>
    <t>Área delimitada pelo tapume</t>
  </si>
  <si>
    <t xml:space="preserve"> 4.2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</si>
  <si>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</si>
  <si>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</si>
  <si>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Volume resultante da limpeza do terreno = área de limpeza x 0,15</t>
  </si>
  <si>
    <t>i.4.1  *  0,15</t>
  </si>
  <si>
    <t xml:space="preserve"> 4.3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</si>
  <si>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</si>
  <si>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</si>
  <si>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</si>
  <si>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5 </t>
  </si>
  <si>
    <t>LOCAÇÃO DA OBRA E MOVIMENTO DE TERRA</t>
  </si>
  <si>
    <t xml:space="preserve"> 5.1 </t>
  </si>
  <si>
    <t xml:space="preserve"> 105009 </t>
  </si>
  <si>
    <t>LOCAÇÃO CONVENCIONAL DE OBRA, UTILIZANDO GABARITO DE TÁBUAS CORRIDAS PONTALETADAS A CADA 1,50M -  2 UTILIZAÇÕES. AF_03/2024</t>
  </si>
  <si>
    <t>M</t>
  </si>
  <si>
    <t>Gabarito</t>
  </si>
  <si>
    <t>(L  =  21  +  C  =  23,4)  *  2</t>
  </si>
  <si>
    <t xml:space="preserve"> 5.2 </t>
  </si>
  <si>
    <t xml:space="preserve"> AA 53 </t>
  </si>
  <si>
    <t>LOCAÇÃO COM USO EXCLUSIVO DE EQUIPAMENTO TOPOGRÁFICO. AF_03/2024 (REF. 105008)</t>
  </si>
  <si>
    <t>Pilares</t>
  </si>
  <si>
    <t>Estacas</t>
  </si>
  <si>
    <t xml:space="preserve"> 5.3 </t>
  </si>
  <si>
    <t xml:space="preserve"> AA 54 </t>
  </si>
  <si>
    <t>MARCAÇÃO DE PONTOS EM GABARITO OU CAVALETE, COM USO DE ESTAÇÃO TOTAL. AF_03/2024 (REF. 105010)</t>
  </si>
  <si>
    <t>Gabarito (LR)</t>
  </si>
  <si>
    <t>8  *  2  +  10  *  2</t>
  </si>
  <si>
    <t xml:space="preserve"> 5.4 </t>
  </si>
  <si>
    <t xml:space="preserve"> 105011 </t>
  </si>
  <si>
    <t>EXECUÇÃO DE LINHAS DE REFERÊNCIA EM GABARITO OU CAVALETE. AF_03/2024</t>
  </si>
  <si>
    <t>LR (x)</t>
  </si>
  <si>
    <t>10  *  21</t>
  </si>
  <si>
    <t>LR (y)</t>
  </si>
  <si>
    <t>8  *  23,4</t>
  </si>
  <si>
    <t xml:space="preserve"> 5.5 </t>
  </si>
  <si>
    <t xml:space="preserve"> 96521 </t>
  </si>
  <si>
    <t>ESCAVAÇÃO MECANIZADA PARA BLOCO DE COROAMENTO OU SAPATA COM RETROESCAVADEIRA (INCLUINDO ESCAVAÇÃO PARA COLOCAÇÃO DE FÔRMAS). AF_01/2024</t>
  </si>
  <si>
    <t>B1=B2=B7=B10=B13=B16=B25=B32</t>
  </si>
  <si>
    <t>Bloco c/ 2 estacas</t>
  </si>
  <si>
    <t>(L  =  1,5  +  0,15  *  2)  *  (C  =  0,6  +  0,15  *  2)  *  H  =  0,6  *  Quant  =  8</t>
  </si>
  <si>
    <t>Bloco c/ 1 estaca</t>
  </si>
  <si>
    <t>B8=B11=B14=B17</t>
  </si>
  <si>
    <t>(L  =  1,5  +  0,15  *  2)  *  (C  =  0,6  +  0,15  *  2)  *  H  =  0,55  *  Quant  =  4</t>
  </si>
  <si>
    <t xml:space="preserve"> 5.6 </t>
  </si>
  <si>
    <t xml:space="preserve"> 101616 </t>
  </si>
  <si>
    <t>PREPARO DE FUNDO DE VALA COM LARGURA MENOR QUE 1,5 M (ACERTO DO SOLO NATURAL). AF_08/2020</t>
  </si>
  <si>
    <t>Área a compactar</t>
  </si>
  <si>
    <t>Vigas baldrames</t>
  </si>
  <si>
    <t>Comprimento  total  =  103,49  *  (largura  da  viga  =  0,15  +  2  *  0,15)</t>
  </si>
  <si>
    <t xml:space="preserve"> 5.7 </t>
  </si>
  <si>
    <t xml:space="preserve"> 93382 </t>
  </si>
  <si>
    <t>REATERRO MANUAL DE VALAS, COM COMPACTADOR DE SOLOS DE PERCUSSÃO. AF_08/2023</t>
  </si>
  <si>
    <t>Blocos de coroamento</t>
  </si>
  <si>
    <t>Volume escavado</t>
  </si>
  <si>
    <t>Volume dos blocos</t>
  </si>
  <si>
    <t xml:space="preserve"> 6 </t>
  </si>
  <si>
    <t>INFRAESTRUTURA</t>
  </si>
  <si>
    <t xml:space="preserve"> 6.1 </t>
  </si>
  <si>
    <t>ESTACAS E BLOCOS DE COROAMENTO</t>
  </si>
  <si>
    <t xml:space="preserve"> 6.1.1 </t>
  </si>
  <si>
    <t xml:space="preserve"> CP.167 </t>
  </si>
  <si>
    <t>ESTACA HÉLICE CONTÍNUA, DIÂMETRO DE 30 CM, INCLUSO CONCRETO FCK=30MPA E ARMADURA DE PROJETO (EXCLUSIVE BOMBEAMENTO, MOBILIZAÇÃO E DESMOBILIZAÇÃO). AF_12/2019 (SINAPI 100651)</t>
  </si>
  <si>
    <t xml:space="preserve"> 6.1.2 </t>
  </si>
  <si>
    <t xml:space="preserve"> 103673 </t>
  </si>
  <si>
    <t>LANÇAMENTO COM USO DE BOMBA, ADENSAMENTO E ACABAMENTO DE CONCRETO EM ESTRUTURAS. AF_02/2022</t>
  </si>
  <si>
    <t xml:space="preserve"> 6.1.3 </t>
  </si>
  <si>
    <t xml:space="preserve"> 95601 </t>
  </si>
  <si>
    <t>ARRASAMENTO MECANICO DE ESTACA DE CONCRETO ARMADO, DIAMETROS DE ATÉ 40 CM. AF_05/2021</t>
  </si>
  <si>
    <t xml:space="preserve"> 6.1.4 </t>
  </si>
  <si>
    <t xml:space="preserve"> 96531 </t>
  </si>
  <si>
    <t>FABRICAÇÃO, MONTAGEM E DESMONTAGEM DE FÔRMA PARA BLOCO DE COROAMENTO, EM MADEIRA SERRADA, E=25 MM, 2 UTILIZAÇÕES. AF_01/2024</t>
  </si>
  <si>
    <t xml:space="preserve"> 6.1.5 </t>
  </si>
  <si>
    <t xml:space="preserve"> 96619 </t>
  </si>
  <si>
    <t>LASTRO DE CONCRETO MAGRO, APLICADO EM BLOCOS DE COROAMENTO OU SAPATAS, ESPESSURA DE 5 CM. AF_01/2024</t>
  </si>
  <si>
    <t>Igual a área de preparo do fundo de vala</t>
  </si>
  <si>
    <t>Área de  preparo do fundo de vala (viga baldrame)</t>
  </si>
  <si>
    <t xml:space="preserve"> 6.1.6 </t>
  </si>
  <si>
    <t xml:space="preserve"> 96543 </t>
  </si>
  <si>
    <t>ARMAÇÃO DE BLOCO UTILIZANDO AÇO CA-60 DE 5 MM - MONTAGEM. AF_01/2024</t>
  </si>
  <si>
    <t xml:space="preserve"> 6.1.7 </t>
  </si>
  <si>
    <t xml:space="preserve"> 96545 </t>
  </si>
  <si>
    <t>ARMAÇÃO DE BLOCO UTILIZANDO AÇO CA-50 DE 8 MM - MONTAGEM. AF_01/2024</t>
  </si>
  <si>
    <t xml:space="preserve"> 6.1.8 </t>
  </si>
  <si>
    <t xml:space="preserve"> 94965 </t>
  </si>
  <si>
    <t>CONCRETO FCK = 25MPA, TRAÇO 1:2,3:2,7 (EM MASSA SECA DE CIMENTO/ AREIA MÉDIA/ BRITA 1) - PREPARO MECÂNICO COM BETONEIRA 400 L. AF_05/2021</t>
  </si>
  <si>
    <t xml:space="preserve"> 6.1.9 </t>
  </si>
  <si>
    <t xml:space="preserve"> 103670 </t>
  </si>
  <si>
    <t>LANÇAMENTO COM USO DE BALDES, ADENSAMENTO E ACABAMENTO DE CONCRETO EM ESTRUTURAS. AF_02/2022</t>
  </si>
  <si>
    <t>Igual ao volume de concreto</t>
  </si>
  <si>
    <t xml:space="preserve"> 6.2 </t>
  </si>
  <si>
    <t>PILARES TÉRREO (ARRANQUES)</t>
  </si>
  <si>
    <t xml:space="preserve"> 6.2.1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</si>
  <si>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</si>
  <si>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</si>
  <si>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6.2.2 </t>
  </si>
  <si>
    <t xml:space="preserve"> 92759 </t>
  </si>
  <si>
    <t>ARMAÇÃO DE PILAR OU VIGA DE ESTRUTURA CONVENCIONAL DE CONCRETO ARMADO UTILIZANDO AÇO CA-60 DE 5,0 MM - MONTAGEM. AF_06/2022</t>
  </si>
  <si>
    <t xml:space="preserve"> 6.2.3 </t>
  </si>
  <si>
    <t xml:space="preserve"> 92762 </t>
  </si>
  <si>
    <t>ARMAÇÃO DE PILAR OU VIGA DE ESTRUTURA CONVENCIONAL DE CONCRETO ARMADO UTILIZANDO AÇO CA-50 DE 10,0 MM - MONTAGEM. AF_06/2022</t>
  </si>
  <si>
    <t xml:space="preserve"> 6.2.4 </t>
  </si>
  <si>
    <t xml:space="preserve"> 6.3 </t>
  </si>
  <si>
    <t>VIGAS BALDRAMES</t>
  </si>
  <si>
    <t xml:space="preserve"> 6.3.1 </t>
  </si>
  <si>
    <t xml:space="preserve"> 101166 </t>
  </si>
  <si>
    <t>ALVENARIA DE EMBASAMENTO COM BLOCO ESTRUTURAL DE CERÂMICA, DE 14X19X29CM E ARGAMASSA DE ASSENTAMENTO COM PREPARO EM BETONEIRA. AF_05/2020</t>
  </si>
  <si>
    <t>Volume de alvenaria (blocos + juntas)</t>
  </si>
  <si>
    <t>Comprimento  total  =  103,49  *  Altura  =  0,20  *  Largura  =  0,14</t>
  </si>
  <si>
    <t xml:space="preserve"> 6.3.2 </t>
  </si>
  <si>
    <t xml:space="preserve"> 95240 </t>
  </si>
  <si>
    <t>LASTRO DE CONCRETO MAGRO, APLICADO EM PISOS, LAJES SOBRE SOLO OU RADIERS, ESPESSURA DE 3 CM. AF_01/2024</t>
  </si>
  <si>
    <t xml:space="preserve"> 6.3.3 </t>
  </si>
  <si>
    <t xml:space="preserve"> 96536 </t>
  </si>
  <si>
    <t>FABRICAÇÃO, MONTAGEM E DESMONTAGEM DE FÔRMA PARA VIGA BALDRAME, EM MADEIRA SERRADA, E=25 MM, 4 UTILIZAÇÕES. AF_01/2024</t>
  </si>
  <si>
    <t xml:space="preserve"> 104916 </t>
  </si>
  <si>
    <t>ARMAÇÃO DE SAPATA ISOLADA, VIGA BALDRAME E SAPATA CORRIDA UTILIZANDO AÇO CA-60 DE 5 MM - MONTAGEM. AF_01/2024</t>
  </si>
  <si>
    <t xml:space="preserve"> 104918 </t>
  </si>
  <si>
    <t>ARMAÇÃO DE SAPATA ISOLADA, VIGA BALDRAME E SAPATA CORRIDA UTILIZANDO AÇO CA-50 DE 8 MM - MONTAGEM. AF_01/2024</t>
  </si>
  <si>
    <t xml:space="preserve"> 104919 </t>
  </si>
  <si>
    <t>ARMAÇÃO DE SAPATA ISOLADA, VIGA BALDRAME E SAPATA CORRIDA UTILIZANDO AÇO CA-50 DE 10 MM - MONTAGEM. AF_01/2024</t>
  </si>
  <si>
    <t xml:space="preserve"> 7 </t>
  </si>
  <si>
    <t>SUPERESTRUTURA</t>
  </si>
  <si>
    <t xml:space="preserve"> 7.1 </t>
  </si>
  <si>
    <t>PILARES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</si>
  <si>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</si>
  <si>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</si>
  <si>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</si>
  <si>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</si>
  <si>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</si>
  <si>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7.2 </t>
  </si>
  <si>
    <t>VIGAS SUPERIORES</t>
  </si>
  <si>
    <t xml:space="preserve"> 7.2.1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</si>
  <si>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</si>
  <si>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</si>
  <si>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7.2.2 </t>
  </si>
  <si>
    <t xml:space="preserve"> 7.2.3 </t>
  </si>
  <si>
    <t xml:space="preserve"> 92761 </t>
  </si>
  <si>
    <t>ARMAÇÃO DE PILAR OU VIGA DE ESTRUTURA CONVENCIONAL DE CONCRETO ARMADO UTILIZANDO AÇO CA-50 DE 8,0 MM - MONTAGEM. AF_06/2022</t>
  </si>
  <si>
    <t xml:space="preserve"> 7.2.4 </t>
  </si>
  <si>
    <t xml:space="preserve"> 7.2.5 </t>
  </si>
  <si>
    <t>IMPERMEABILIZAÇÃO</t>
  </si>
  <si>
    <t>VIGAS BALDRAME E ALVENARIA (0,50 m)</t>
  </si>
  <si>
    <t xml:space="preserve"> 98557 </t>
  </si>
  <si>
    <t>IMPERMEABILIZAÇÃO DE SUPERFÍCIE COM EMULSÃO ASFÁLTICA, 2 DEMÃOS. AF_09/2023</t>
  </si>
  <si>
    <t>Igual à área da forma do baldrame (3 faces)</t>
  </si>
  <si>
    <t>Alvenaria</t>
  </si>
  <si>
    <t>Área de alvenaria (2 faces) até 0,50 m</t>
  </si>
  <si>
    <t>Comprimento  linear  =  98,03  *  Altura  impermeabilização  =  0,5  *  Faces  =  2</t>
  </si>
  <si>
    <t>ÁREAS MOLHADAS</t>
  </si>
  <si>
    <t xml:space="preserve"> 98555 </t>
  </si>
  <si>
    <t>IMPERMEABILIZAÇÃO DE SUPERFÍCIE COM ARGAMASSA POLIMÉRICA / MEMBRANA ACRÍLICA, 3 DEMÃOS. AF_09/2023</t>
  </si>
  <si>
    <t>Banheiro e copa</t>
  </si>
  <si>
    <t>Área impermeabilizada até 1,50 m</t>
  </si>
  <si>
    <t>Comprimento  linear  de  alvenaria  =  4,30  *  Altura  =  1,50</t>
  </si>
  <si>
    <t>COBERTURA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</si>
  <si>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</si>
  <si>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</si>
  <si>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</si>
  <si>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</si>
  <si>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</si>
  <si>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</si>
  <si>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CP.07.000.02 </t>
  </si>
  <si>
    <t>TELHA TERMOISOLANTE REVESTIDA EM ACO GALVANIZADO, FACE SUPERIOR EM TELHA TRAPEZOIDAL E FACE INFERIOR EM CHAPA PLANA, REVESTIMENTO COM ESPESSURA DE 0,50 MM COM PRE-PINTURA NAS DUAS FACES, NUCLEO EM POLIESTIRENO (EPS) DE 30 MM - Referência SINAPI (94216)</t>
  </si>
  <si>
    <t>Área da cobertura</t>
  </si>
  <si>
    <t>22,40  *  22,17</t>
  </si>
  <si>
    <t xml:space="preserve"> CP.07.000.01 </t>
  </si>
  <si>
    <t>CUMEEIRA NORMAL PARA TELHA TRAPEZOIDAL DE AÇO, E = 0,5 MM, INCLUSO ACESSÓRIOS DE FIXAÇÃO E IÇAMENTO. Referência SINAPI 100326</t>
  </si>
  <si>
    <t xml:space="preserve"> IFRR.06.006 </t>
  </si>
  <si>
    <t>FECHAMENTO DE ABERTURAS COM PANEIS DE PLACA CIMENTICIA, COM EMASSAMENTO E PINTURA</t>
  </si>
  <si>
    <t>M²</t>
  </si>
  <si>
    <t>Fechamento nas 2 treliças</t>
  </si>
  <si>
    <t>24,27  *  2</t>
  </si>
  <si>
    <t>PAREDES</t>
  </si>
  <si>
    <t xml:space="preserve"> 103356 </t>
  </si>
  <si>
    <t>ALVENARIA DE VEDAÇÃO DE BLOCOS CERÂMICOS FURADOS NA HORIZONTAL DE 9X19X29 CM (ESPESSURA 9 CM) E ARGAMASSA DE ASSENTAMENTO COM PREPARO EM BETONEIRA. AF_12/2021</t>
  </si>
  <si>
    <t>Comprimento linear de alvenaria x Altura</t>
  </si>
  <si>
    <t>102,33  *  3,45</t>
  </si>
  <si>
    <t>Aberturas (janelas)</t>
  </si>
  <si>
    <t>Aberturas (portas internas)</t>
  </si>
  <si>
    <t>Abertura (porta entrada)</t>
  </si>
  <si>
    <t>3*3,45</t>
  </si>
  <si>
    <t>Balcão de atendimento</t>
  </si>
  <si>
    <t>0,94*2+3,61</t>
  </si>
  <si>
    <t xml:space="preserve"> 93203 </t>
  </si>
  <si>
    <t>FIXAÇÃO (ENCUNHAMENTO) DE ALVENARIA DE VEDAÇÃO COM ESPUMA DE POLIURETANO EXPANSIVA. AF_03/2024</t>
  </si>
  <si>
    <t>Comprimento da alvenaria</t>
  </si>
  <si>
    <t>102,33</t>
  </si>
  <si>
    <t xml:space="preserve"> 105024 </t>
  </si>
  <si>
    <t>VERGA MOLDADA IN LOCO EM CONCRETO, ESPESSURA DE *10* CM. AF_03/2024</t>
  </si>
  <si>
    <t>Comprimento linear</t>
  </si>
  <si>
    <t>22,4*2  +  20,05*2</t>
  </si>
  <si>
    <t xml:space="preserve"> 105030 </t>
  </si>
  <si>
    <t>CONTRAVERGA MOLDADA IN LOCO EM CONCRETO, ESPESSURA DE *10* CM. AF_03/2024</t>
  </si>
  <si>
    <t>22,4*2  +  20,05  +  3,2  +  12,2</t>
  </si>
  <si>
    <t>REVESTIMENTOS DE PAREDES/PINTURAS</t>
  </si>
  <si>
    <t xml:space="preserve"> 87879 </t>
  </si>
  <si>
    <t>CHAPISCO APLICADO EM ALVENARIAS E ESTRUTURAS DE CONCRETO INTERNAS, COM COLHER DE PEDREIRO.  ARGAMASSA TRAÇO 1:3 COM PREPARO EM BETONEIRA 400L. AF_10/2022</t>
  </si>
  <si>
    <t>Área dos ambientes internos = (Perímetro x Altura = 3,65 m) e área de alvenaria do balcão</t>
  </si>
  <si>
    <t>(83,3+11,2+9,3+7,2+15,6)*3,65+(11,46*0,8)</t>
  </si>
  <si>
    <t>Aberturas (portas)</t>
  </si>
  <si>
    <t>(1*2,1*3+0,95*2,1)*2  +  3*3,45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</si>
  <si>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</si>
  <si>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</si>
  <si>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Área externa = Perímetro x (Altura = 3,65 m) + Saliencias dos 29 pilares</t>
  </si>
  <si>
    <t>81,9*3,65  +  (0,15*2)*29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</si>
  <si>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</si>
  <si>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</si>
  <si>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>Igual à área de chapisco externo</t>
  </si>
  <si>
    <t xml:space="preserve"> 87532 </t>
  </si>
  <si>
    <t>EMBOÇO, EM ARGAMASSA TRAÇO 1:2:8, PREPARO MANUAL, APLICADO MANUALMENTE EM PAREDES INTERNAS DE AMBIENTES COM ÁREA ENTRE 5M² E 10M², E = 17,5MM, COM TALISCAS. AF_03/2024</t>
  </si>
  <si>
    <t>BANHEIRO (H=2,10)</t>
  </si>
  <si>
    <t>COPA (H=2,10)</t>
  </si>
  <si>
    <t>ABERTURAS - COPA: P1</t>
  </si>
  <si>
    <t>ABERTURAS - BANHEIRO: P2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</si>
  <si>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</si>
  <si>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</si>
  <si>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>ENTRADA/SALA DE LEITURA/ACERVO</t>
  </si>
  <si>
    <t>83,3*3,65</t>
  </si>
  <si>
    <t>REUNIÃO</t>
  </si>
  <si>
    <t>11,2*3,65</t>
  </si>
  <si>
    <t>ABERTURAS - REUNIÃO: J1, J2, J10, P1</t>
  </si>
  <si>
    <t>2,8*1,27+1,9*1,27+0,7*1+1*2,1</t>
  </si>
  <si>
    <t>COORDENAÇÃO</t>
  </si>
  <si>
    <t>(2,8+3,3+5,03)*3,65</t>
  </si>
  <si>
    <t>ABERTURAS - COORDENAÇÃO:  J5, J6, P1</t>
  </si>
  <si>
    <t>1,95*1,27+1,15*1+1*2,1</t>
  </si>
  <si>
    <t>ABERTURAS - ENTRADA/SALA DE LEITURA/ACERVO: J1(x18), J2(x3), J3(x2), J4, P1(x2), P3</t>
  </si>
  <si>
    <t>2,8*1,27*18  +  1,9*1,27*3  +  2,22*1,27*2  +  0,65*1,27  +  1*2,1*2  +  3*3,45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</si>
  <si>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</si>
  <si>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</si>
  <si>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>(1,7*2+1,04)*3,65</t>
  </si>
  <si>
    <t>ABERTURAS - COORDENAÇÃO: P1, P2</t>
  </si>
  <si>
    <t>1*2,1+0,95*2,1</t>
  </si>
  <si>
    <t>BALCÃO</t>
  </si>
  <si>
    <t>11,46*0,8</t>
  </si>
  <si>
    <t>ABERTURAS - BANHEIRO: J9</t>
  </si>
  <si>
    <t>1,25*1</t>
  </si>
  <si>
    <t>ABERTURAS - COPA: J7, J8</t>
  </si>
  <si>
    <t>1,45*1+0,45*1</t>
  </si>
  <si>
    <t xml:space="preserve"> 88497 </t>
  </si>
  <si>
    <t>EMASSAMENTO COM MASSA LÁTEX, APLICAÇÃO EM PAREDE, DUAS DEMÃOS, LIXAMENTO MANUAL. AF_04/2023</t>
  </si>
  <si>
    <t>Igual área da pintura interna e externa</t>
  </si>
  <si>
    <t xml:space="preserve"> 88489 </t>
  </si>
  <si>
    <t>PINTURA LÁTEX ACRÍLICA PREMIUM, APLICAÇÃO MANUAL EM PAREDES, DUAS DEMÃOS. AF_04/2023</t>
  </si>
  <si>
    <t>Igual área de massa única (interna)</t>
  </si>
  <si>
    <t xml:space="preserve"> 88485 </t>
  </si>
  <si>
    <t>FUNDO SELADOR ACRÍLICO, APLICAÇÃO MANUAL EM PAREDE, UMA DEMÃO. AF_04/2023</t>
  </si>
  <si>
    <t>Igual área de emassamento</t>
  </si>
  <si>
    <t xml:space="preserve"> 00000586 </t>
  </si>
  <si>
    <t>CANTONEIRA EM ALUMINIO, ABAS IGUAIS, LARGURA DE 25,40 MM (1"), ESPESSURA DE 4,76 MM (3/16") E PESO LINEAR DE APROXIMADAMENTE 0,593 KG/M</t>
  </si>
  <si>
    <t>Acabamento das quinas das paredes</t>
  </si>
  <si>
    <t>QUANT  =  3  *  ALTURA  =  1,60</t>
  </si>
  <si>
    <t xml:space="preserve"> CP.103 </t>
  </si>
  <si>
    <t>TEXTURA RÚSTICA ACRÍLICA, APLICAÇÃO MANUAL EM PAREDE, UMA DEMÃO. REFERÊNCIA SINAPI (95305) -</t>
  </si>
  <si>
    <t>Igual área de chapisco externo</t>
  </si>
  <si>
    <t>FORROS</t>
  </si>
  <si>
    <t xml:space="preserve"> 120412 </t>
  </si>
  <si>
    <t>SBC</t>
  </si>
  <si>
    <t>FORRO MODULAR DE PVC MAGIORE 625 x 1250mm VIPAL</t>
  </si>
  <si>
    <t>PEITORIS</t>
  </si>
  <si>
    <t xml:space="preserve"> 101965 </t>
  </si>
  <si>
    <t>PEITORIL LINEAR EM GRANITO OU MÁRMORE, L = 15CM, ASSENTADO COM ARGAMASSA 1:6 COM ADITIVO. AF_11/2020</t>
  </si>
  <si>
    <t>J1 2,80x1,27</t>
  </si>
  <si>
    <t>2,80*19</t>
  </si>
  <si>
    <t>J2 1,90x1,27</t>
  </si>
  <si>
    <t>1,90*4</t>
  </si>
  <si>
    <t>J3 2,22x1,27</t>
  </si>
  <si>
    <t>2,22*2</t>
  </si>
  <si>
    <t>J4 0,65x1,27</t>
  </si>
  <si>
    <t>0,65*1</t>
  </si>
  <si>
    <t>J5 1,95x1,27</t>
  </si>
  <si>
    <t>1,95*1</t>
  </si>
  <si>
    <t>J6 1,15x1,00</t>
  </si>
  <si>
    <t>1,15*1</t>
  </si>
  <si>
    <t>J7 1,45x1,00</t>
  </si>
  <si>
    <t>1,45*1</t>
  </si>
  <si>
    <t>J8 0,45x1,00</t>
  </si>
  <si>
    <t>0,45*1</t>
  </si>
  <si>
    <t>J9 1,25x1,00</t>
  </si>
  <si>
    <t>J10 0,7x1,00</t>
  </si>
  <si>
    <t>0,7*1</t>
  </si>
  <si>
    <t>ESQUADRIAS</t>
  </si>
  <si>
    <t xml:space="preserve"> CP.147 </t>
  </si>
  <si>
    <t>JANELA DE ALUMÍNIO DE CORRER COM 2 FOLHAS MÓVEIS PARA VIDROS, COM VIDROS LAMINADOS 6MM COR FUMÊ, BATENTE, ACABAMENTO COM PINTURA ELETROSTÁTICA BRILHANTE OU FOSCO E FERRAGENS, INCLUSIVE ALIZAR E CONTRAMARCO. FORNECIMENTO E INSTALAÇÃO - REFERÊNCIA LINHA INOVA HYDROS. (BASE SINAPI 94570)</t>
  </si>
  <si>
    <t>2,80*1,27*19</t>
  </si>
  <si>
    <t>1,90*1,27*4</t>
  </si>
  <si>
    <t>2,22*1,27*2</t>
  </si>
  <si>
    <t>0,65*1,27*1</t>
  </si>
  <si>
    <t>1,95*1,27*1</t>
  </si>
  <si>
    <t>1,15*1,00*1</t>
  </si>
  <si>
    <t>1,45*1,00*1</t>
  </si>
  <si>
    <t>0,45*1,00*1</t>
  </si>
  <si>
    <t>1,25*1,00*1</t>
  </si>
  <si>
    <t>0,7*1,00*1</t>
  </si>
  <si>
    <t xml:space="preserve"> 91338 </t>
  </si>
  <si>
    <t>PORTA DE ALUMÍNIO DE ABRIR COM LAMBRI, COM GUARNIÇÃO, FIXAÇÃO COM PARAFUSOS - FORNECIMENTO E INSTALAÇÃO. AF_12/2019</t>
  </si>
  <si>
    <t>P1 1,00x2,10</t>
  </si>
  <si>
    <t>1*2,1*3</t>
  </si>
  <si>
    <t>P2 0,95x2,10</t>
  </si>
  <si>
    <t>0,95*2,1*1</t>
  </si>
  <si>
    <t xml:space="preserve"> CP.169 </t>
  </si>
  <si>
    <t>PORTA DE ABRIR COM MOLA HIDRÁULICA, EM VIDRO TEMPERADO, 3,00x3,45 m, ESPESSURA 10 MM, INCLUSIVE ACESSÓRIOS. AF_01/2021 (SINAPI 102185)</t>
  </si>
  <si>
    <t xml:space="preserve"> 012604 </t>
  </si>
  <si>
    <t>DIVISORIA PAINEL/VIDRO - PAINEL MSO/COMEIA E=35MM COLOCADA</t>
  </si>
  <si>
    <t>Divisória de vidro = Comprimento linear x Altura (H=2,50 m)</t>
  </si>
  <si>
    <t>(4+11,7)*2,5</t>
  </si>
  <si>
    <t>LOUÇAS, METAIS E BANCADAS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</si>
  <si>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</si>
  <si>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</si>
  <si>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100849 </t>
  </si>
  <si>
    <t>ASSENTO SANITÁRIO CONVENCIONAL - FORNECIMENTO E INSTALACAO. AF_01/2020</t>
  </si>
  <si>
    <t xml:space="preserve"> 95547 </t>
  </si>
  <si>
    <t>SABONETEIRA PLASTICA TIPO DISPENSER PARA SABONETE LIQUIDO COM RESERVATORIO 800 A 1500 ML, INCLUSO FIXAÇÃO. AF_01/2020</t>
  </si>
  <si>
    <t xml:space="preserve"> 95544 </t>
  </si>
  <si>
    <t>PAPELEIRA DE PAREDE EM METAL CROMADO SEM TAMPA, INCLUSO FIXAÇÃO. AF_01/2020</t>
  </si>
  <si>
    <t xml:space="preserve"> 00037401 </t>
  </si>
  <si>
    <t>TOALHEIRO PLASTICO TIPO DISPENSER PARA PAPEL TOALHA INTERFOLHADO</t>
  </si>
  <si>
    <t xml:space="preserve"> 00037399 </t>
  </si>
  <si>
    <t>CABIDE/GANCHO DE BANHEIRO SIMPLES EM METAL CROMADO</t>
  </si>
  <si>
    <t xml:space="preserve"> CP.173 </t>
  </si>
  <si>
    <t>BANCADA DE GRANITO, INCLUSO RODABANCADA, DE 0,90 X 0,60 M, COM CUBA DE EMBUTIR DE AÇO, VÁLVULA AMERICANA E SIFÃO TIPO GARRAFA EM METAL , ENGATE FLEXÍVEL 30 CM, TORNEIRA CROMADA, DE MESA, 1/2" OU 3/4", PARA PIA COZINHA, PADRÃO ALTO - FORNEC. E INSTALAÇÃO (SINAPI 86893+93442)</t>
  </si>
  <si>
    <t xml:space="preserve"> 86895 </t>
  </si>
  <si>
    <t>BANCADA DE GRANITO CINZA POLIDO, DE 0,50 X 0,60 M, PARA LAVATÓRIO - FORNECIMENTO E INSTALAÇÃO. AF_01/2020</t>
  </si>
  <si>
    <t xml:space="preserve"> 00020231 </t>
  </si>
  <si>
    <t>RODAPE OU RODABANCADA EM GRANITO, POLIDO, TIPO ANDORINHA/ QUARTZ/ CASTELO/ CORUMBA OU OUTROS EQUIVALENTES DA REGIAO, H= 10 CM, E= *2,0* CM</t>
  </si>
  <si>
    <t>Banheiro</t>
  </si>
  <si>
    <t>0,5+0,6</t>
  </si>
  <si>
    <t xml:space="preserve"> 00011696 </t>
  </si>
  <si>
    <t>LAVATORIO / CUBA DE SOBREPOR, OVAL PEQUENA, DE LOUCA BRANCA, SEM LADRAO, DIMENSOES *44 X 31* CM (L X C)</t>
  </si>
  <si>
    <t xml:space="preserve"> 190324 </t>
  </si>
  <si>
    <t>TORNEIRA P/ LAVATORIO MESA BICA BAIXA PRESSMATIC COMPACT</t>
  </si>
  <si>
    <t xml:space="preserve"> 86877 </t>
  </si>
  <si>
    <t>VÁLVULA EM METAL CROMADO 1.1/2" X 1.1/2" PARA TANQUE OU LAVATÓRIO, COM OU SEM LADRÃO - FORNECIMENTO E INSTALAÇÃO. AF_01/2020</t>
  </si>
  <si>
    <t xml:space="preserve"> 86887 </t>
  </si>
  <si>
    <t>ENGATE FLEXÍVEL EM INOX, 1/2  X 40CM - FORNECIMENTO E INSTALAÇÃO. AF_01/2020</t>
  </si>
  <si>
    <t xml:space="preserve"> CP.03.000.22 </t>
  </si>
  <si>
    <t>ESPELHO CRISTAL ESPESSURA 4MM, COM MOLDURA EM ALUMINIO E COMPENSADO 6MM PLASTIFICADO COLADO. REFERÊNCIA SINAPI (74125/002)</t>
  </si>
  <si>
    <t>Dimensões: 0,50x0,70 m</t>
  </si>
  <si>
    <t>0,5*0,7</t>
  </si>
  <si>
    <t xml:space="preserve"> CP.03.000.35 </t>
  </si>
  <si>
    <t>PORTA-OBJETOS PARA SANITÁRIO 30X20CM, ESPESSURA 6MM, COM CANTOS ARREDONDADOS (NBR9050). FORNECIMENTO E INSTALAÇÃO</t>
  </si>
  <si>
    <t xml:space="preserve"> CP.174 </t>
  </si>
  <si>
    <t>BANCADA DE GRANITO CINZA POLIDO PARA BALCÃO DE ATENDIMENTO - FORNECIMENTO E INSTALAÇÃO. AF_01/2020 (SINAPI 86895)</t>
  </si>
  <si>
    <t>INSTALAÇÃO DE ÁGUA FRIA</t>
  </si>
  <si>
    <t xml:space="preserve"> 89356 </t>
  </si>
  <si>
    <t>TUBO, PVC, SOLDÁVEL, DE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</si>
  <si>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</si>
  <si>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</si>
  <si>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</si>
  <si>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</si>
  <si>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</si>
  <si>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</si>
  <si>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</si>
  <si>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</si>
  <si>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</si>
  <si>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</si>
  <si>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89987 </t>
  </si>
  <si>
    <t>REGISTRO DE GAVETA BRUTO, LATÃO, ROSCÁVEL, 3/4", COM ACABAMENTO E CANOPLA CROMADOS - FORNECIMENTO E INSTALAÇÃO. AF_08/2021</t>
  </si>
  <si>
    <t xml:space="preserve"> 94489 </t>
  </si>
  <si>
    <t>REGISTRO DE ESFERA, PVC, SOLDÁVEL, COM VOLANTE, DN  25 MM - FORNECIMENTO E INSTALAÇÃO. AF_08/2021</t>
  </si>
  <si>
    <t xml:space="preserve"> 86916 </t>
  </si>
  <si>
    <t>TORNEIRA PLÁSTICA 3/4" PARA TANQUE - FORNECIMENTO E INSTALAÇÃO. AF_01/2020</t>
  </si>
  <si>
    <t xml:space="preserve"> 99258 </t>
  </si>
  <si>
    <t>CAIXA ENTERRADA HIDRÁULICA RETANGULAR, EM ALVENARIA COM BLOCOS DE CONCRETO, DIMENSÕES INTERNAS: 0,4X0,4X0,4 M PARA REDE DE DRENAGEM. AF_12/2020</t>
  </si>
  <si>
    <t xml:space="preserve"> 93358 </t>
  </si>
  <si>
    <t>ESCAVAÇÃO MANUAL DE VALA. AF_09/2024</t>
  </si>
  <si>
    <t xml:space="preserve"> 104779 </t>
  </si>
  <si>
    <t>RASGO LINEAR MECANIZADO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</si>
  <si>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</si>
  <si>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</si>
  <si>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>Igual ao comprimento do rasgo</t>
  </si>
  <si>
    <t>INSTALAÇÃO SANITÁRIA</t>
  </si>
  <si>
    <t xml:space="preserve"> 89714 </t>
  </si>
  <si>
    <t>TUBO PVC, SERIE NORMAL, ESGOTO PREDIAL, DN 100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</si>
  <si>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</si>
  <si>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</si>
  <si>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</si>
  <si>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</si>
  <si>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</si>
  <si>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</si>
  <si>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89813 </t>
  </si>
  <si>
    <t>LUVA SIMPLES, PVC, SERIE NORMAL, ESGOTO PREDIAL, DN 50 MM, JUNTA ELÁSTICA, FORNECIDO E INSTALADO EM PRUMADA DE ESGOTO SANITÁRIO OU VENTILAÇÃO. AF_08/2022</t>
  </si>
  <si>
    <t>Ventilação</t>
  </si>
  <si>
    <t>Esgoto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</si>
  <si>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</si>
  <si>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</si>
  <si>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</si>
  <si>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</si>
  <si>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</si>
  <si>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</si>
  <si>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</si>
  <si>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</si>
  <si>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</si>
  <si>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</si>
  <si>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97906 </t>
  </si>
  <si>
    <t>CAIXA ENTERRADA HIDRÁULICA RETANGULAR, EM ALVENARIA COM BLOCOS DE CONCRETO, DIMENSÕES INTERNAS: 0,6X0,6X0,6 M PARA REDE DE ESGOTO. AF_12/2020</t>
  </si>
  <si>
    <t xml:space="preserve"> 98110 </t>
  </si>
  <si>
    <t>CAIXA DE GORDURA PEQUENA (CAPACIDADE: 19 L), CIRCULAR, EM PVC, DIÂMETRO INTERNO= 0,3 M. AF_12/2020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</si>
  <si>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</si>
  <si>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</si>
  <si>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89798 </t>
  </si>
  <si>
    <t>TUBO PVC, SERIE NORMAL, ESGOTO PREDIAL, DN 50 MM, FORNECIDO E INSTALADO EM PRUMADA DE ESGOTO SANITÁRIO OU VENTILAÇÃO. AF_08/2022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</si>
  <si>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</si>
  <si>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</si>
  <si>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</si>
  <si>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</si>
  <si>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</si>
  <si>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</si>
  <si>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</si>
  <si>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</si>
  <si>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</si>
  <si>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</si>
  <si>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>Volume tubulações</t>
  </si>
  <si>
    <t>DRENO DE AR CONDICIONADO</t>
  </si>
  <si>
    <t xml:space="preserve"> CP.189 </t>
  </si>
  <si>
    <t>CAIXA DE PASSAGEM PARA AR CONDICIONADO - FORNECIMENTO E INSTALAÇÃO. AF_08/2022 (REF. SINAPI 104325)</t>
  </si>
  <si>
    <t xml:space="preserve"> 104316 </t>
  </si>
  <si>
    <t>TUBO, PVC, SOLDÁVEL, DE 32MM, INSTALADO EM DRENO DE AR CONDICIONADO - FORNECIMENTO E INSTALAÇÃO. AF_08/2022</t>
  </si>
  <si>
    <t>Comprimento total do dreno até saída pela calçada perimetral</t>
  </si>
  <si>
    <t>(3,13  +  1,00)  *  8  +  (3,13  +  4,00)  *  1</t>
  </si>
  <si>
    <t xml:space="preserve"> 104319 </t>
  </si>
  <si>
    <t>JOELHO 90 GRAUS, PVC, SOLDÁVEL, DN 32 MM, INSTALADO EM DRENO DE AR CONDICIONADO - FORNECIMENTO E INSTALAÇÃO. AF_08/2022</t>
  </si>
  <si>
    <t>Igual a quantidade de ar condicionados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</si>
  <si>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</si>
  <si>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</si>
  <si>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Comprimento dos drenos de ar condicionado</t>
  </si>
  <si>
    <t>3,13  *  8</t>
  </si>
  <si>
    <t xml:space="preserve"> 98111 </t>
  </si>
  <si>
    <t>CAIXA DE INSPEÇÃO PARA ATERRAMENTO, CIRCULAR, EM POLIETILENO, DIÂMETRO INTERNO = 0,3 M. AF_12/2020</t>
  </si>
  <si>
    <t>Caixa para destinação final dos drenos dos ar condicionados</t>
  </si>
  <si>
    <t>REVESTIMENTOS DE PISOS</t>
  </si>
  <si>
    <t>Ambientes internos</t>
  </si>
  <si>
    <t xml:space="preserve"> 95241 </t>
  </si>
  <si>
    <t>LASTRO DE CONCRETO MAGRO, APLICADO EM PISOS, LAJES SOBRE SOLO OU RADIERS, ESPESSURA DE 5 CM. AF_01/2024</t>
  </si>
  <si>
    <t>Igual à área de piso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</si>
  <si>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</si>
  <si>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</si>
  <si>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>Área molhada de contrapiso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</si>
  <si>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</si>
  <si>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</si>
  <si>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4,16</t>
  </si>
  <si>
    <t>Copa</t>
  </si>
  <si>
    <t>3,15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</si>
  <si>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</si>
  <si>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</si>
  <si>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Entrada/Sala de leitura/Acervo</t>
  </si>
  <si>
    <t>401,55</t>
  </si>
  <si>
    <t>Sala de reunião</t>
  </si>
  <si>
    <t>7,84</t>
  </si>
  <si>
    <t>Coordenação</t>
  </si>
  <si>
    <t>11,11</t>
  </si>
  <si>
    <t xml:space="preserve"> 101741 </t>
  </si>
  <si>
    <t>RODAPÉ EM MARMORITE, ALTURA 10CM. AF_09/2020</t>
  </si>
  <si>
    <t>83,3</t>
  </si>
  <si>
    <t>11,2</t>
  </si>
  <si>
    <t>9,3</t>
  </si>
  <si>
    <t>7,2</t>
  </si>
  <si>
    <t>15,6</t>
  </si>
  <si>
    <t>Balcão</t>
  </si>
  <si>
    <t>11,46</t>
  </si>
  <si>
    <t xml:space="preserve"> CP.192 </t>
  </si>
  <si>
    <t>PISO PODOTÁTIL, DIRECIONAL OU ALERTA, SOLIDARIZADO AO PISO EXISTENTE (ELEMENTOS DISCRETOS EM INOX). AF_05/2020 (REF. SINAPI 101095)</t>
  </si>
  <si>
    <t>Alerta</t>
  </si>
  <si>
    <t>3  +  1  +  1  +  1,25</t>
  </si>
  <si>
    <t>Direcional</t>
  </si>
  <si>
    <t>4,25  +  0,75  +  1,21  +  0,5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</si>
  <si>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</si>
  <si>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</si>
  <si>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>Área de calçada perimetral</t>
  </si>
  <si>
    <t>96,02</t>
  </si>
  <si>
    <t>ELETRICA BAIXA TENSÃO</t>
  </si>
  <si>
    <t xml:space="preserve"> 91871 </t>
  </si>
  <si>
    <t>ELETRODUTO RÍGIDO ROSCÁVEL, PVC, DN 25 MM (3/4"), PARA CIRCUITOS TERMINAIS, INSTALADO EM PAREDE - FORNECIMENTO E INSTALAÇÃO. AF_03/2023</t>
  </si>
  <si>
    <t xml:space="preserve"> 91872 </t>
  </si>
  <si>
    <t>ELETRODUTO RÍGIDO ROSCÁVEL, PVC, DN 32 MM (1"), PARA CIRCUITOS TERMINAIS, INSTALADO EM PAREDE - FORNECIMENTO E INSTALAÇÃO. AF_03/2023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</si>
  <si>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</si>
  <si>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</si>
  <si>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CP.185 </t>
  </si>
  <si>
    <t>ELETRODUTO RIGIDO, EM ACO ZINCADO OU GALVANIZADO, TIPO PESADO, DN=3/4", APARENTE - FORNECIMENTO E INSTALAÇÃO. AF_10/2022 (SINAPI 104406)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</si>
  <si>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</si>
  <si>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</si>
  <si>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</si>
  <si>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</si>
  <si>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</si>
  <si>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</si>
  <si>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97892 </t>
  </si>
  <si>
    <t>CAIXA ENTERRADA ELÉTRICA RETANGULAR, EM ALVENARIA COM BLOCOS DE CONCRETO, FUNDO COM BRITA, DIMENSÕES INTERNAS: 0,6X0,6X0,6 M. AF_12/2020</t>
  </si>
  <si>
    <t xml:space="preserve"> 91940 </t>
  </si>
  <si>
    <t>CAIXA RETANGULAR 4" X 2" MÉDIA (1,30 M DO PISO), PVC, INSTALADA EM PAREDE - FORNECIMENTO E INSTALAÇÃO. AF_03/2023</t>
  </si>
  <si>
    <t xml:space="preserve"> 91937 </t>
  </si>
  <si>
    <t>CAIXA OCTOGONAL 3" X 3", PVC, INSTALADA EM LAJE - FORNECIMENTO E INSTALAÇÃO. AF_03/2023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</si>
  <si>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</si>
  <si>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</si>
  <si>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</si>
  <si>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</si>
  <si>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</si>
  <si>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</si>
  <si>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</si>
  <si>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</si>
  <si>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</si>
  <si>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</si>
  <si>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</si>
  <si>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</si>
  <si>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95801 </t>
  </si>
  <si>
    <t>CONDULETE DE ALUMÍNIO, TIPO X, PARA ELETRODUTO DE AÇO GALVANIZADO DN 20 MM (3/4'</t>
  </si>
  <si>
    <t xml:space="preserve"> CP.181 </t>
  </si>
  <si>
    <t>SUPORTE PARAFUSADO COM PLACA DE ENCAIXE 4" X 2" MÉDIO PARA CONDULETE (1,30 M DO PISO) PARA PONTO ELÉTRICO - FORNECIMENTO E INSTALAÇÃO. AF_03/2023 (SINAPI 91946)</t>
  </si>
  <si>
    <t>Igual ao número de conduletes</t>
  </si>
  <si>
    <t xml:space="preserve"> 91956 </t>
  </si>
  <si>
    <t>INTERRUPTOR SIMPLES (1 MÓDULO) COM INTERRUPTOR PARALELO (1 MÓDULO),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</si>
  <si>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</si>
  <si>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</si>
  <si>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</si>
  <si>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</si>
  <si>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</si>
  <si>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</si>
  <si>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</si>
  <si>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</si>
  <si>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00007525 </t>
  </si>
  <si>
    <t>TOMADA INDUSTRIAL DE EMBUTIR 3P+T 30 A, 440 V, COM TRAVA, COM PLACA</t>
  </si>
  <si>
    <t xml:space="preserve"> 97598 </t>
  </si>
  <si>
    <t>SENSOR DE PRESENÇA SEM FOTOCÉLULA, FIXAÇÃO EM TETO - FORNECIMENTO E INSTALAÇÃO. AF_09/2024</t>
  </si>
  <si>
    <t xml:space="preserve"> CP.183 </t>
  </si>
  <si>
    <t>LUMINÁRIA TIPO CALHA, DE EMBUTIR, PARA 2 LÂMPADAS TUBULARES LED DE 36 W - FORNECIMENTO E INSTALAÇÃO. AF_09/2024 (REF. SINAPI 100917)</t>
  </si>
  <si>
    <t xml:space="preserve"> 93653 </t>
  </si>
  <si>
    <t>DISJUNTOR MONOPOLAR TIPO DIN, CORRENTE NOMINAL DE 10A - FORNECIMENTO E INSTALAÇÃO. AF_10/2020</t>
  </si>
  <si>
    <t xml:space="preserve"> 93660 </t>
  </si>
  <si>
    <t>DISJUNTOR BIPOLAR TIPO DIN, CORRENTE NOMINAL DE 10A - FORNECIMENTO E INSTALAÇÃO. AF_10/2020</t>
  </si>
  <si>
    <t xml:space="preserve"> 93661 </t>
  </si>
  <si>
    <t>DISJUNTOR BIPOLAR TIPO DIN, CORRENTE NOMINAL DE 16A - FORNECIMENTO E INSTALAÇÃO. AF_10/2020</t>
  </si>
  <si>
    <t xml:space="preserve"> 93670 </t>
  </si>
  <si>
    <t>DISJUNTOR TRIPOLAR TIPO DIN, CORRENTE NOMINAL DE 25A - FORNECIMENTO E INSTALAÇÃO. AF_10/2020</t>
  </si>
  <si>
    <t xml:space="preserve"> 101896 </t>
  </si>
  <si>
    <t>DISJUNTOR TERMOMAGNÉTICO TRIPOLAR , CORRENTE NOMINAL DE 200A - FORNECIMENTO E INSTALAÇÃO. AF_10/2020</t>
  </si>
  <si>
    <t xml:space="preserve"> IFRR.08.026 </t>
  </si>
  <si>
    <t>DISPOSITIVO  DE  PROTECAO  CONTRA  SURTOS  (DPS),  CLASSE  II,  TENSÃO  MÁXIMA  175V,  CORRENTE  MÁXIMA  45KA  -  FORNECIMENTO  E  INSTALAÇÃO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</si>
  <si>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</si>
  <si>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</si>
  <si>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 xml:space="preserve"> CP.112.1 </t>
  </si>
  <si>
    <t>TAMPA DE ENCAIXE PARA ELETROCALHA, LISA OU PERFURADA EM AÇO GALVANIZADO, CHAPA 24, LARGURA DE 50MM  - FORNECIMENTO E INSTALAÇÃO.</t>
  </si>
  <si>
    <t xml:space="preserve"> CP.113 </t>
  </si>
  <si>
    <t>SAÍDA HORIZONTAL ELETROCALHA PARA ELETRODUTO 3/4"</t>
  </si>
  <si>
    <t>UND</t>
  </si>
  <si>
    <t xml:space="preserve"> 00001580 </t>
  </si>
  <si>
    <t>TERMINAL A COMPRESSAO EM COBRE ESTANHADO PARA CABO 95 MM2, 1 FURO E 1 COMPRESSAO, PARA PARAFUSO DE FIXACAO M12</t>
  </si>
  <si>
    <t xml:space="preserve"> 00001578 </t>
  </si>
  <si>
    <t>TERMINAL A COMPRESSAO EM COBRE ESTANHADO PARA CABO 50 MM2, 1 FURO E 1 COMPRESSAO, PARA PARAFUSO DE FIXACAO M8</t>
  </si>
  <si>
    <t xml:space="preserve"> 00001573 </t>
  </si>
  <si>
    <t>TERMINAL A COMPRESSAO EM COBRE ESTANHADO PARA CABO 6 MM2, 1 FURO E 1 COMPRESSAO, PARA PARAFUSO DE FIXACAO M6</t>
  </si>
  <si>
    <t xml:space="preserve"> 00001570 </t>
  </si>
  <si>
    <t>TERMINAL A COMPRESSAO EM COBRE ESTANHADO PARA CABO 2,5 MM2, 1 FURO E 1 COMPRESSAO, PARA PARAFUSO DE FIXACAO M5</t>
  </si>
  <si>
    <t xml:space="preserve"> 00039464 </t>
  </si>
  <si>
    <t>DISPOSITIVO DR, 4 POLOS, SENSIBILIDADE DE 300 MA, CORRENTE DE 100 A, TIPO AC</t>
  </si>
  <si>
    <t xml:space="preserve"> 91885 </t>
  </si>
  <si>
    <t>LUVA PARA ELETRODUTO, PVC, ROSCÁVEL, DN 32 MM (1"), PARA CIRCUITOS TERMINAIS, INSTALADA EM PAREDE - FORNECIMENTO E INSTALAÇÃO. AF_03/2023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</si>
  <si>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</si>
  <si>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</si>
  <si>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91884 </t>
  </si>
  <si>
    <t>LUVA PARA ELETRODUTO, PVC, ROSCÁVEL, DN 25 MM (3/4"), PARA CIRCUITOS TERMINAIS, INSTALADA EM PAREDE - FORNECIMENTO E INSTALAÇÃO. AF_03/2023</t>
  </si>
  <si>
    <t xml:space="preserve"> CP.187 </t>
  </si>
  <si>
    <t>LUVA DE EMENDA PARA ELETRODUTO, AÇO GALVANIZADO, DN 20 MM (3/4''), APARENTE - FORNECIMENTO E INSTALAÇÃO. AF_10/2022 (REF. SINAPI 104452)</t>
  </si>
  <si>
    <t>Trecho eletroduto x vala com seção de 0,20x0,40 m</t>
  </si>
  <si>
    <t>29,52  *  0,2  *  0,4</t>
  </si>
  <si>
    <t>Volume das 2 caixas de passagens 60x60x60 cm</t>
  </si>
  <si>
    <t>0,8*0,8*0,3*2</t>
  </si>
  <si>
    <t>Volume dos eletrodutos</t>
  </si>
  <si>
    <t>2  *  (3,14  *  0,032  *  0,032  /  4)  *  29,52</t>
  </si>
  <si>
    <t>Volume das caixas de passagem</t>
  </si>
  <si>
    <t>0,6*0,6*0,3*2</t>
  </si>
  <si>
    <t xml:space="preserve"> 90447 </t>
  </si>
  <si>
    <t>RASGO LINEAR MANUAL EM ALVENARIA, PARA ELETRODUTOS, DIÂMETROS MENORES OU IGUAIS A 40 MM. AF_09/2023</t>
  </si>
  <si>
    <t>Comprimento x numero de eletrodutos</t>
  </si>
  <si>
    <t>1,5  *  2</t>
  </si>
  <si>
    <t xml:space="preserve"> 104766 </t>
  </si>
  <si>
    <t>CHUMBAMENTO LINEAR EM ALVENARIA PARA ELETRODUTOS COM DIÂMETROS MENORES OU IGUAIS A 40 MM. AF_09/2023</t>
  </si>
  <si>
    <t>SISTEMA DE PROTEÇÃO CONTRA DESCARGAS ATMOSFÉRICAS - SPDA ESTRUTURAL</t>
  </si>
  <si>
    <t xml:space="preserve"> 104746 </t>
  </si>
  <si>
    <t>MINI CAPTOR PARA SPDA - FORNECIMENTO E INSTALAÇÃO. AF_08/2023</t>
  </si>
  <si>
    <t xml:space="preserve"> 96973 </t>
  </si>
  <si>
    <t>CORDOALHA DE COBRE NU 35 MM², NÃO ENTERRADA, COM ISOLADOR - FORNECIMENTO E INSTALAÇÃO. AF_08/2023</t>
  </si>
  <si>
    <t xml:space="preserve"> 96977 </t>
  </si>
  <si>
    <t>CORDOALHA DE COBRE NU 50 MM², ENTERRADA - FORNECIMENTO E INSTALAÇÃO. AF_08/2023</t>
  </si>
  <si>
    <t xml:space="preserve"> CP.176 </t>
  </si>
  <si>
    <t>BARRA REDONDA LISA DE AÇO GALVANIZADO A FOGO PARA SPDA (RE-BAR) 3/8" X3 METROS, EXCLUSIVE CLIPS (REF. 4/2025)</t>
  </si>
  <si>
    <t xml:space="preserve"> CP.182 </t>
  </si>
  <si>
    <t>FORNECIMENTO E INSTALAÇÃO DE EMENDA L EM AÇO GALVANIZADO A FOGO 200 X 200MM Ø 3/8” (2025)</t>
  </si>
  <si>
    <t xml:space="preserve"> CP.177 </t>
  </si>
  <si>
    <t>CLIP GRAMPO DE ATERRAMENTO PARA CABO DE AÇO 3/8" (9,52mm) - FORNECIMENTO E INSTALAÇÃO. (REF. SINAPI 104752)</t>
  </si>
  <si>
    <t xml:space="preserve"> CP.178 </t>
  </si>
  <si>
    <t>CONECTOR ATERRINSERT M12 AJUSTE 25-40mm - FORNECIMENTO E INSTALAÇÃO. (SINAPI 104752 - REF. 4/2025)</t>
  </si>
  <si>
    <t xml:space="preserve"> 96985 </t>
  </si>
  <si>
    <t>HASTE DE ATERRAMENTO, DIÂMETRO 5/8", COM 3 METROS - FORNECIMENTO E INSTALAÇÃO. AF_08/2023</t>
  </si>
  <si>
    <t xml:space="preserve"> 104752 </t>
  </si>
  <si>
    <t>CONECTOR SPLIT-BOLT, PARA SPDA, PARA CABOS ATÉ 35 MM2 - FORNECIMENTO E INSTALAÇÃO. AF_08/2023</t>
  </si>
  <si>
    <t xml:space="preserve"> CP.188 </t>
  </si>
  <si>
    <t>PRESILHA PARA FIXAÇÃO DE CORDOALHA NÃO ENTERRADA PARA SPDA - FORNECIMENTO E INSTALAÇÃO. AF_08/2023 (REF. SINAPI 104747)</t>
  </si>
  <si>
    <t xml:space="preserve"> CP.191 </t>
  </si>
  <si>
    <t>CAIXA DE EQUIPOTENCIALIZAÇÃO PARA USO INTERNO/EXTERNO, NAS DIMENSÕES DE 200X200X90MM, COM BARRAMENTO PARA 9 TERMINAIS</t>
  </si>
  <si>
    <t>SISTEMA DE PREVENÇÃO E COMBATE A INCÊNDIO</t>
  </si>
  <si>
    <t>SINALIZAÇÃO E ILUMINAÇÃO DE EMERGÊNCIA</t>
  </si>
  <si>
    <t xml:space="preserve"> CP.190 </t>
  </si>
  <si>
    <t>LUMINÁRIA DE EMERGÊNCIA COM LED (BLOCO AUTÔNOMO), AUTONOMIA MÍNIMA 2HS, 500 LUMENS - FORNECIMENTO E INSTALAÇÃO. AF_09/2024 (REF. SINAPI 97599)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</si>
  <si>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</si>
  <si>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</si>
  <si>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Extintor ABC</t>
  </si>
  <si>
    <t>Extintor BC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</si>
  <si>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</si>
  <si>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</si>
  <si>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>Placa S2-D</t>
  </si>
  <si>
    <t>Placa S2-E</t>
  </si>
  <si>
    <t>Placa S3</t>
  </si>
  <si>
    <t>Placa S14</t>
  </si>
  <si>
    <t xml:space="preserve"> 102513 </t>
  </si>
  <si>
    <t>PINTURA DE SÍMBOLOS E TEXTOS COM TINTA ACRÍLICA, DEMARCAÇÃO COM FITA ADESIVA E APLICAÇÃO COM ROLO. AF_05/2021</t>
  </si>
  <si>
    <t>Número de extintor x 1 m²</t>
  </si>
  <si>
    <t>12  *  1</t>
  </si>
  <si>
    <t xml:space="preserve"> 00034721 </t>
  </si>
  <si>
    <t>PLACA DE SINALIZACAO EM CHAPA DE ALUMINIO COM PINTURA REFLETIVA, E = 2 MM</t>
  </si>
  <si>
    <t>Placa tipo M1</t>
  </si>
  <si>
    <t>0,45  *  0,45</t>
  </si>
  <si>
    <t>EXTINTORES</t>
  </si>
  <si>
    <t xml:space="preserve"> AA 32 </t>
  </si>
  <si>
    <t>EXTINTOR DE INCÊNDIO PORTÁTIL COM CARGA DE PQS DE 6 KG, CLASSE ABC - FORNECIMENTO E INSTALAÇÃO. AF_10/2020_PE (REF. 101909)</t>
  </si>
  <si>
    <t xml:space="preserve"> 101907 </t>
  </si>
  <si>
    <t>EXTINTOR DE INCÊNDIO PORTÁTIL COM CARGA DE CO2 DE 6 KG, CLASSE BC - FORNECIMENTO E INSTALAÇÃO. AF_10/2020_PE</t>
  </si>
  <si>
    <t>HIDRANTE (ESPERA PARA AMPLIAÇÃO)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</si>
  <si>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</si>
  <si>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</si>
  <si>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</si>
  <si>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</si>
  <si>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00001169 </t>
  </si>
  <si>
    <t>CAP OU TAMPAO DE FERRO GALVANIZADO, COM ROSCA BSP, DE 2 1/2"</t>
  </si>
  <si>
    <t>SERVIÇOS FINAIS GERAIS</t>
  </si>
  <si>
    <t xml:space="preserve"> 99819 </t>
  </si>
  <si>
    <t>LIMPEZA DE BANCADA DE PEDRA (MÁRMORE OU GRANITO). AF_04/2019</t>
  </si>
  <si>
    <t>Bancada do banheiro</t>
  </si>
  <si>
    <t>0,5*0,6</t>
  </si>
  <si>
    <t>Bancada da pia de cozinha</t>
  </si>
  <si>
    <t>0,9*0,6</t>
  </si>
  <si>
    <t xml:space="preserve"> 99821 </t>
  </si>
  <si>
    <t>LIMPEZA DE JANELA DE VIDRO COM CAIXILHO EM AÇO/ALUMÍNIO/PVC. AF_04/2019</t>
  </si>
  <si>
    <t>Igual à área de janelas x 2 faces</t>
  </si>
  <si>
    <t xml:space="preserve"> 99824 </t>
  </si>
  <si>
    <t>LIMPEZA DE PORTA EM AÇO/ALUMÍNIO. AF_04/2019</t>
  </si>
  <si>
    <t>Igual á área de portas x 2 faces</t>
  </si>
  <si>
    <t xml:space="preserve"> 99823 </t>
  </si>
  <si>
    <t>LIMPEZA DE PORTA INTEIRAMENTE DE VIDRO. AF_04/2019</t>
  </si>
  <si>
    <t>Porta de entrada principal x 2 faces</t>
  </si>
  <si>
    <t>3*3,45  *  2</t>
  </si>
  <si>
    <t xml:space="preserve"> 99810 </t>
  </si>
  <si>
    <t>LIMPEZA DE PISO DE MÁRMORE/GRANITO UTILIZANDO DETERGENTE NEUTRO E ESCOVAÇÃO MANUAL. AF_04/2019</t>
  </si>
  <si>
    <t>Igual à área de piso granilite</t>
  </si>
  <si>
    <t xml:space="preserve"> 00010851 </t>
  </si>
  <si>
    <t>PLACA DE ACRILICO TRANSPARENTE ADESIVADA PARA SINALIZACAO DE PORTAS, BORDA POLIDA, DE *25 X 8*, E = 6 MM (NAO INCLUI ACESSORIOS PARA FIXACAO)</t>
  </si>
  <si>
    <t>Volume correspondente ao talude (H med = 0,25 m ) em volta da calçada perimetral</t>
  </si>
  <si>
    <t>Área  =  102,79  *  Altura  =  0,25</t>
  </si>
  <si>
    <t xml:space="preserve"> 98504 </t>
  </si>
  <si>
    <t>PLANTIO DE GRAMA BATATAIS EM PLACAS. AF_07/2024</t>
  </si>
  <si>
    <t>Área dos taludes</t>
  </si>
  <si>
    <t>102,79</t>
  </si>
  <si>
    <t>Área plana (entrada)</t>
  </si>
  <si>
    <t>64,01</t>
  </si>
  <si>
    <t xml:space="preserve"> 105521 </t>
  </si>
  <si>
    <t>ESPALHAMENTO DE TERRA VEGETAL PARA O PLANTIO. AF_07/2024</t>
  </si>
  <si>
    <t>Igual a área de plantio de grama</t>
  </si>
  <si>
    <t>Total sem BDI</t>
  </si>
  <si>
    <t>Total do BDI</t>
  </si>
  <si>
    <t>Total Geral</t>
  </si>
  <si>
    <t>_______________________________________________________________
Eng. Civil Andressa dos Santos Pereira
Crea-RR n.º 091366143-0 - Matrícula/Siape 1068299</t>
  </si>
  <si>
    <t>OBJETO</t>
  </si>
  <si>
    <t>REFERÊNCIA</t>
  </si>
  <si>
    <t>PROCESSO</t>
  </si>
  <si>
    <t>BDI</t>
  </si>
  <si>
    <t>ENDEREÇO</t>
  </si>
  <si>
    <t>ANEXO I.7 - MEMÓRIA DE CÁLCULO</t>
  </si>
  <si>
    <t>H</t>
  </si>
  <si>
    <t xml:space="preserve"> CP.198 </t>
  </si>
  <si>
    <t>ADMINISTRAÇÃO LOCAL DA OBRA - BIBLIOTECA E REFEITORIO PAC</t>
  </si>
  <si>
    <t>DESPESAS COM TRANSPORTE DE MATERIAIS PARA O CANTEIRO DE OBRAS - BOA VISTA X BONFIM</t>
  </si>
  <si>
    <t xml:space="preserve"> CP.202 </t>
  </si>
  <si>
    <t>%</t>
  </si>
  <si>
    <t xml:space="preserve"> CP.179 </t>
  </si>
  <si>
    <t>TAXAS E EMOLUMENTOS - BONFIM/RR 2025</t>
  </si>
  <si>
    <t xml:space="preserve"> IFRR.082 </t>
  </si>
  <si>
    <t>EXECUÇÃO DE ALOJAMENTO EM CANTEIRO DE OBRA EM CHAPA DE MADEIRA COMPENSADA, NÃO INCLUSO MOBILIÁRIO. REFERÊNCIA SINAPI (93584)</t>
  </si>
  <si>
    <t xml:space="preserve"> 3.3.10 </t>
  </si>
  <si>
    <t xml:space="preserve"> CP.199 </t>
  </si>
  <si>
    <t>TAPUME EM CHAPA DE MADEIRA OSB.REFERÊNCIA SINAPI (105118)</t>
  </si>
  <si>
    <t>Perímetro  =  211,50  *  Altura  =  2,00</t>
  </si>
  <si>
    <t>1842,30</t>
  </si>
  <si>
    <t>i.4.2  *  10</t>
  </si>
  <si>
    <t>BIBLIOTECA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</si>
  <si>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</si>
  <si>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</si>
  <si>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</si>
  <si>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</si>
  <si>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</si>
  <si>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>B3=B6=B26=B27=B30=B31</t>
  </si>
  <si>
    <t>(L  =  0,6  +  0,15  *  2)  *  (C  =  0,6  +  0,15  *  2)  *  H  =  0,55  *  Quant  =  6</t>
  </si>
  <si>
    <t>B4=B5=B9=B12=B15=B18=B19=B20=B21=B22=B23=B24=B28=B29</t>
  </si>
  <si>
    <t>(L  =  1,5  +  0,15  *  2)  *  (C  =  0,6  +  0,15  *  2)  *  H  =  0,55  *  Quant  =  14</t>
  </si>
  <si>
    <t xml:space="preserve"> 5.1.6 </t>
  </si>
  <si>
    <t>Área a compactar (blocos com 2 estacas)</t>
  </si>
  <si>
    <t>(L  =  1,5  +  0,15  *  2)  *  (C  =  0,6  +  0,15  *  2)  *  Quant  =  26</t>
  </si>
  <si>
    <t>Área a compactar (blocos com 1 estaca)</t>
  </si>
  <si>
    <t>(L  =  0,6  +  0,15  *  2)  *  (C  =  0,6  +  0,15  *  2)  *  Quant  =  6</t>
  </si>
  <si>
    <t xml:space="preserve"> 5.1.7 </t>
  </si>
  <si>
    <t>i.5.1.5</t>
  </si>
  <si>
    <t>L  =  1,5  *  C  =  0,6  *  H  =  0,6  *  Quant  =  6</t>
  </si>
  <si>
    <t>L  =  1,5  *  C  =  0,6  *  H  =  0,55  *  Quant  =  26</t>
  </si>
  <si>
    <t xml:space="preserve"> 5.2.1 </t>
  </si>
  <si>
    <t xml:space="preserve"> 5.2.1.1 </t>
  </si>
  <si>
    <t>Comprimento total de estacas</t>
  </si>
  <si>
    <t>C  =  10,00  *  Quant.  =  58</t>
  </si>
  <si>
    <t xml:space="preserve"> 5.2.1.2 </t>
  </si>
  <si>
    <t xml:space="preserve"> 5.2.1.3 </t>
  </si>
  <si>
    <t xml:space="preserve"> 5.2.1.4 </t>
  </si>
  <si>
    <t xml:space="preserve"> 5.2.1.5 </t>
  </si>
  <si>
    <t>i.5.1.6</t>
  </si>
  <si>
    <t xml:space="preserve"> 5.2.1.6 </t>
  </si>
  <si>
    <t xml:space="preserve"> 5.2.1.7 </t>
  </si>
  <si>
    <t xml:space="preserve"> 5.2.1.8 </t>
  </si>
  <si>
    <t xml:space="preserve"> 5.2.1.9 </t>
  </si>
  <si>
    <t>i.5.2.1.8</t>
  </si>
  <si>
    <t xml:space="preserve"> 5.2.2 </t>
  </si>
  <si>
    <t xml:space="preserve"> 5.2.2.1 </t>
  </si>
  <si>
    <t xml:space="preserve"> 5.2.2.2 </t>
  </si>
  <si>
    <t xml:space="preserve"> 5.2.2.3 </t>
  </si>
  <si>
    <t xml:space="preserve"> 5.2.2.4 </t>
  </si>
  <si>
    <t xml:space="preserve"> 5.2.2.5 </t>
  </si>
  <si>
    <t>i.5.2.2.4</t>
  </si>
  <si>
    <t xml:space="preserve"> 5.2.3 </t>
  </si>
  <si>
    <t xml:space="preserve"> 5.2.3.1 </t>
  </si>
  <si>
    <t xml:space="preserve"> 5.2.3.2 </t>
  </si>
  <si>
    <t xml:space="preserve"> 5.2.3.3 </t>
  </si>
  <si>
    <t xml:space="preserve"> 5.2.3.4 </t>
  </si>
  <si>
    <t xml:space="preserve"> 5.2.3.5 </t>
  </si>
  <si>
    <t xml:space="preserve"> 5.2.3.6 </t>
  </si>
  <si>
    <t xml:space="preserve"> 5.2.3.7 </t>
  </si>
  <si>
    <t xml:space="preserve"> 5.2.3.8 </t>
  </si>
  <si>
    <t>i.5.2.3.7</t>
  </si>
  <si>
    <t xml:space="preserve"> 5.3.1 </t>
  </si>
  <si>
    <t xml:space="preserve"> 5.3.1.1 </t>
  </si>
  <si>
    <t xml:space="preserve"> 5.3.1.2 </t>
  </si>
  <si>
    <t xml:space="preserve"> 5.3.1.3 </t>
  </si>
  <si>
    <t xml:space="preserve"> 5.3.1.4 </t>
  </si>
  <si>
    <t xml:space="preserve"> 5.3.1.5 </t>
  </si>
  <si>
    <t>i.5.3.1.4</t>
  </si>
  <si>
    <t xml:space="preserve"> 5.3.2 </t>
  </si>
  <si>
    <t xml:space="preserve"> 5.3.2.1 </t>
  </si>
  <si>
    <t xml:space="preserve"> 5.3.2.2 </t>
  </si>
  <si>
    <t xml:space="preserve"> 5.3.2.3 </t>
  </si>
  <si>
    <t xml:space="preserve"> 5.3.2.4 </t>
  </si>
  <si>
    <t xml:space="preserve"> 5.3.2.5 </t>
  </si>
  <si>
    <t>i.5.3.2.4</t>
  </si>
  <si>
    <t xml:space="preserve"> 5.4.1 </t>
  </si>
  <si>
    <t xml:space="preserve"> 5.4.1.1 </t>
  </si>
  <si>
    <t>i.5.2.3.3</t>
  </si>
  <si>
    <t xml:space="preserve"> 5.4.2 </t>
  </si>
  <si>
    <t xml:space="preserve"> 5.4.2.1 </t>
  </si>
  <si>
    <t xml:space="preserve"> 5.5.1 </t>
  </si>
  <si>
    <t xml:space="preserve"> 5.5.2 </t>
  </si>
  <si>
    <t xml:space="preserve"> 5.5.3 </t>
  </si>
  <si>
    <t xml:space="preserve"> 5.5.4 </t>
  </si>
  <si>
    <t xml:space="preserve"> 5.5.5 </t>
  </si>
  <si>
    <t xml:space="preserve"> 5.5.6 </t>
  </si>
  <si>
    <t xml:space="preserve"> 5.5.7 </t>
  </si>
  <si>
    <t xml:space="preserve"> 5.6.1 </t>
  </si>
  <si>
    <t>i.5.10.1</t>
  </si>
  <si>
    <t>i.5.10.2</t>
  </si>
  <si>
    <t xml:space="preserve"> 5.6.2 </t>
  </si>
  <si>
    <t xml:space="preserve"> 5.6.3 </t>
  </si>
  <si>
    <t xml:space="preserve"> 5.6.4 </t>
  </si>
  <si>
    <t xml:space="preserve"> 5.7.1 </t>
  </si>
  <si>
    <t xml:space="preserve"> 5.7.2 </t>
  </si>
  <si>
    <t>i.5.10.2  +  3*3,45</t>
  </si>
  <si>
    <t xml:space="preserve"> 5.7.3 </t>
  </si>
  <si>
    <t>i.5.7.2</t>
  </si>
  <si>
    <t xml:space="preserve"> 5.7.4 </t>
  </si>
  <si>
    <t xml:space="preserve"> 5.7.5 </t>
  </si>
  <si>
    <t xml:space="preserve"> 5.7.6 </t>
  </si>
  <si>
    <t xml:space="preserve"> 5.7.7 </t>
  </si>
  <si>
    <t>i.5.7.8  +  i.5.7.11</t>
  </si>
  <si>
    <t xml:space="preserve"> 5.7.8 </t>
  </si>
  <si>
    <t>i.5.7.5  +  i.5.7.6</t>
  </si>
  <si>
    <t xml:space="preserve"> 5.7.9 </t>
  </si>
  <si>
    <t>i.5.7.7</t>
  </si>
  <si>
    <t xml:space="preserve"> 5.7.10 </t>
  </si>
  <si>
    <t xml:space="preserve"> 5.7.11 </t>
  </si>
  <si>
    <t xml:space="preserve"> 5.8 </t>
  </si>
  <si>
    <t xml:space="preserve"> 5.8.1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</si>
  <si>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</si>
  <si>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</si>
  <si>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</si>
  <si>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</si>
  <si>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5.9 </t>
  </si>
  <si>
    <t xml:space="preserve"> 5.9.1 </t>
  </si>
  <si>
    <t xml:space="preserve"> 5.10 </t>
  </si>
  <si>
    <t xml:space="preserve"> 5.10.1 </t>
  </si>
  <si>
    <t xml:space="preserve"> 5.10.2 </t>
  </si>
  <si>
    <t xml:space="preserve"> 5.10.3 </t>
  </si>
  <si>
    <t xml:space="preserve"> 5.10.4 </t>
  </si>
  <si>
    <t xml:space="preserve"> 5.11 </t>
  </si>
  <si>
    <t xml:space="preserve"> 5.11.1 </t>
  </si>
  <si>
    <t xml:space="preserve"> 5.11.2 </t>
  </si>
  <si>
    <t xml:space="preserve"> 5.11.3 </t>
  </si>
  <si>
    <t xml:space="preserve"> 5.11.4 </t>
  </si>
  <si>
    <t xml:space="preserve"> 5.11.5 </t>
  </si>
  <si>
    <t xml:space="preserve"> 5.11.6 </t>
  </si>
  <si>
    <t xml:space="preserve"> 5.11.7 </t>
  </si>
  <si>
    <t xml:space="preserve"> 5.11.8 </t>
  </si>
  <si>
    <t xml:space="preserve"> 5.11.9 </t>
  </si>
  <si>
    <t xml:space="preserve"> 5.11.10 </t>
  </si>
  <si>
    <t xml:space="preserve"> 5.11.11 </t>
  </si>
  <si>
    <t xml:space="preserve"> 5.11.12 </t>
  </si>
  <si>
    <t xml:space="preserve"> 5.11.13 </t>
  </si>
  <si>
    <t xml:space="preserve"> 5.11.14 </t>
  </si>
  <si>
    <t xml:space="preserve"> 5.11.15 </t>
  </si>
  <si>
    <t xml:space="preserve"> 5.11.16 </t>
  </si>
  <si>
    <t xml:space="preserve"> 5.12 </t>
  </si>
  <si>
    <t xml:space="preserve"> 5.12.1 </t>
  </si>
  <si>
    <t xml:space="preserve"> 5.12.2 </t>
  </si>
  <si>
    <t xml:space="preserve"> 5.12.3 </t>
  </si>
  <si>
    <t xml:space="preserve"> 5.12.4 </t>
  </si>
  <si>
    <t xml:space="preserve"> 5.12.5 </t>
  </si>
  <si>
    <t xml:space="preserve"> 5.12.6 </t>
  </si>
  <si>
    <t xml:space="preserve"> 5.12.7 </t>
  </si>
  <si>
    <t xml:space="preserve"> 103999 </t>
  </si>
  <si>
    <t>BUCHA DE REDUÇÃO, LONGA, PVC, SOLDÁVEL, DN 50 X 25 MM, INSTALADO EM RAMAL DE DISTRIBUIÇÃO DE ÁGUA - FORNECIMENTO E INSTALAÇÃO. AF_06/2022</t>
  </si>
  <si>
    <t xml:space="preserve"> 5.12.8 </t>
  </si>
  <si>
    <t xml:space="preserve"> 5.12.9 </t>
  </si>
  <si>
    <t xml:space="preserve"> 5.12.10 </t>
  </si>
  <si>
    <t xml:space="preserve"> 5.12.11 </t>
  </si>
  <si>
    <t xml:space="preserve"> 5.12.12 </t>
  </si>
  <si>
    <t xml:space="preserve"> 5.12.13 </t>
  </si>
  <si>
    <t>i.5.12.12</t>
  </si>
  <si>
    <t xml:space="preserve"> 5.13 </t>
  </si>
  <si>
    <t xml:space="preserve"> 5.13.1 </t>
  </si>
  <si>
    <t xml:space="preserve"> 5.13.2 </t>
  </si>
  <si>
    <t xml:space="preserve"> 5.13.3 </t>
  </si>
  <si>
    <t xml:space="preserve"> 5.13.4 </t>
  </si>
  <si>
    <t xml:space="preserve"> 5.13.5 </t>
  </si>
  <si>
    <t xml:space="preserve"> 5.13.6 </t>
  </si>
  <si>
    <t xml:space="preserve"> 5.13.7 </t>
  </si>
  <si>
    <t xml:space="preserve"> 5.13.8 </t>
  </si>
  <si>
    <t xml:space="preserve"> 5.13.9 </t>
  </si>
  <si>
    <t xml:space="preserve"> 5.13.10 </t>
  </si>
  <si>
    <t xml:space="preserve"> 5.13.11 </t>
  </si>
  <si>
    <t xml:space="preserve"> 5.13.12 </t>
  </si>
  <si>
    <t xml:space="preserve"> 5.13.13 </t>
  </si>
  <si>
    <t xml:space="preserve"> 5.13.14 </t>
  </si>
  <si>
    <t xml:space="preserve"> 5.13.15 </t>
  </si>
  <si>
    <t xml:space="preserve"> 5.13.16 </t>
  </si>
  <si>
    <t xml:space="preserve"> 5.13.17 </t>
  </si>
  <si>
    <t xml:space="preserve"> 5.13.18 </t>
  </si>
  <si>
    <t xml:space="preserve"> 5.14 </t>
  </si>
  <si>
    <t xml:space="preserve"> 5.14.1 </t>
  </si>
  <si>
    <t xml:space="preserve"> 5.14.2 </t>
  </si>
  <si>
    <t xml:space="preserve"> 5.14.3 </t>
  </si>
  <si>
    <t xml:space="preserve"> 5.14.4 </t>
  </si>
  <si>
    <t xml:space="preserve"> 5.14.5 </t>
  </si>
  <si>
    <t xml:space="preserve"> 5.15 </t>
  </si>
  <si>
    <t xml:space="preserve"> 5.15.1 </t>
  </si>
  <si>
    <t>i.5.15.5  *  0,4</t>
  </si>
  <si>
    <t xml:space="preserve"> 5.15.2 </t>
  </si>
  <si>
    <t>i.5.15.5</t>
  </si>
  <si>
    <t xml:space="preserve"> 5.15.3 </t>
  </si>
  <si>
    <t>i.5.15.4</t>
  </si>
  <si>
    <t xml:space="preserve"> 5.15.4 </t>
  </si>
  <si>
    <t xml:space="preserve"> 5.15.5 </t>
  </si>
  <si>
    <t xml:space="preserve"> 5.15.6 </t>
  </si>
  <si>
    <t xml:space="preserve"> 5.15.7 </t>
  </si>
  <si>
    <t xml:space="preserve"> 5.15.8 </t>
  </si>
  <si>
    <t xml:space="preserve"> 5.16 </t>
  </si>
  <si>
    <t xml:space="preserve"> 5.16.1 </t>
  </si>
  <si>
    <t xml:space="preserve"> 5.16.2 </t>
  </si>
  <si>
    <t xml:space="preserve"> 5.16.3 </t>
  </si>
  <si>
    <t xml:space="preserve"> 5.16.4 </t>
  </si>
  <si>
    <t xml:space="preserve"> 5.16.5 </t>
  </si>
  <si>
    <t xml:space="preserve"> CP.186 </t>
  </si>
  <si>
    <t>CURVA 90 GRAUS PARA ELETRODUTO, AÇO GALVANIZADO, DN 20 MM (3/4''), APARENTE - FORNECIMENTO E INSTALAÇÃO. AF_10/2022 (REF. SINAPI 95762)</t>
  </si>
  <si>
    <t xml:space="preserve"> 5.16.6 </t>
  </si>
  <si>
    <t xml:space="preserve"> 5.16.7 </t>
  </si>
  <si>
    <t xml:space="preserve"> 5.16.8 </t>
  </si>
  <si>
    <t xml:space="preserve"> 5.16.9 </t>
  </si>
  <si>
    <t xml:space="preserve"> 5.16.10 </t>
  </si>
  <si>
    <t xml:space="preserve"> 5.16.11 </t>
  </si>
  <si>
    <t xml:space="preserve"> 5.16.12 </t>
  </si>
  <si>
    <t xml:space="preserve"> 5.16.13 </t>
  </si>
  <si>
    <t xml:space="preserve"> 5.16.14 </t>
  </si>
  <si>
    <t xml:space="preserve"> 5.16.15 </t>
  </si>
  <si>
    <t xml:space="preserve"> 5.16.16 </t>
  </si>
  <si>
    <t xml:space="preserve"> 5.16.17 </t>
  </si>
  <si>
    <t xml:space="preserve"> 5.16.18 </t>
  </si>
  <si>
    <t>i.5.16.17</t>
  </si>
  <si>
    <t xml:space="preserve"> 5.16.19 </t>
  </si>
  <si>
    <t xml:space="preserve"> 5.16.20 </t>
  </si>
  <si>
    <t xml:space="preserve"> 5.16.21 </t>
  </si>
  <si>
    <t xml:space="preserve"> 5.16.22 </t>
  </si>
  <si>
    <t xml:space="preserve"> 5.16.23 </t>
  </si>
  <si>
    <t xml:space="preserve"> 5.16.24 </t>
  </si>
  <si>
    <t xml:space="preserve"> 5.16.25 </t>
  </si>
  <si>
    <t xml:space="preserve"> 5.16.26 </t>
  </si>
  <si>
    <t xml:space="preserve"> 5.16.27 </t>
  </si>
  <si>
    <t xml:space="preserve"> 5.16.28 </t>
  </si>
  <si>
    <t xml:space="preserve"> 5.16.29 </t>
  </si>
  <si>
    <t xml:space="preserve"> 5.16.30 </t>
  </si>
  <si>
    <t xml:space="preserve"> 5.16.31 </t>
  </si>
  <si>
    <t xml:space="preserve"> 5.16.32 </t>
  </si>
  <si>
    <t xml:space="preserve"> 5.16.33 </t>
  </si>
  <si>
    <t xml:space="preserve"> 5.16.34 </t>
  </si>
  <si>
    <t xml:space="preserve"> 5.16.35 </t>
  </si>
  <si>
    <t xml:space="preserve"> 5.16.36 </t>
  </si>
  <si>
    <t xml:space="preserve"> 5.16.37 </t>
  </si>
  <si>
    <t xml:space="preserve"> 5.16.38 </t>
  </si>
  <si>
    <t xml:space="preserve"> 5.16.39 </t>
  </si>
  <si>
    <t xml:space="preserve"> 5.16.40 </t>
  </si>
  <si>
    <t xml:space="preserve"> 5.16.41 </t>
  </si>
  <si>
    <t xml:space="preserve"> 5.16.42 </t>
  </si>
  <si>
    <t xml:space="preserve"> 5.16.43 </t>
  </si>
  <si>
    <t xml:space="preserve"> 5.16.44 </t>
  </si>
  <si>
    <t xml:space="preserve"> 5.16.45 </t>
  </si>
  <si>
    <t xml:space="preserve"> 5.16.46 </t>
  </si>
  <si>
    <t>i.5.16.45</t>
  </si>
  <si>
    <t xml:space="preserve"> 5.16.47 </t>
  </si>
  <si>
    <t xml:space="preserve"> 5.16.48 </t>
  </si>
  <si>
    <t>i.5.16.47</t>
  </si>
  <si>
    <t xml:space="preserve"> 5.17 </t>
  </si>
  <si>
    <t xml:space="preserve"> 5.17.1 </t>
  </si>
  <si>
    <t xml:space="preserve"> 5.17.2 </t>
  </si>
  <si>
    <t xml:space="preserve"> 5.17.3 </t>
  </si>
  <si>
    <t xml:space="preserve"> 5.17.4 </t>
  </si>
  <si>
    <t xml:space="preserve"> 5.17.5 </t>
  </si>
  <si>
    <t xml:space="preserve"> 5.17.6 </t>
  </si>
  <si>
    <t xml:space="preserve"> 5.17.7 </t>
  </si>
  <si>
    <t xml:space="preserve"> 5.17.8 </t>
  </si>
  <si>
    <t xml:space="preserve"> 5.17.9 </t>
  </si>
  <si>
    <t xml:space="preserve"> 5.17.10 </t>
  </si>
  <si>
    <t xml:space="preserve"> 5.17.11 </t>
  </si>
  <si>
    <t xml:space="preserve"> 5.18 </t>
  </si>
  <si>
    <t xml:space="preserve"> 5.18.1 </t>
  </si>
  <si>
    <t xml:space="preserve"> 5.18.1.1 </t>
  </si>
  <si>
    <t xml:space="preserve"> 5.18.1.2 </t>
  </si>
  <si>
    <t xml:space="preserve"> 5.18.1.3 </t>
  </si>
  <si>
    <t xml:space="preserve"> 5.18.1.4 </t>
  </si>
  <si>
    <t xml:space="preserve"> 5.18.1.5 </t>
  </si>
  <si>
    <t xml:space="preserve"> 5.18.2 </t>
  </si>
  <si>
    <t xml:space="preserve"> 5.18.2.1 </t>
  </si>
  <si>
    <t xml:space="preserve"> 5.18.2.2 </t>
  </si>
  <si>
    <t xml:space="preserve"> 5.18.2.3 </t>
  </si>
  <si>
    <t xml:space="preserve"> 5.18.2.3.1 </t>
  </si>
  <si>
    <t xml:space="preserve"> 5.18.2.3.2 </t>
  </si>
  <si>
    <t xml:space="preserve"> 5.18.2.3.3 </t>
  </si>
  <si>
    <t xml:space="preserve"> 5.19 </t>
  </si>
  <si>
    <t xml:space="preserve"> 5.19.1 </t>
  </si>
  <si>
    <t xml:space="preserve"> 5.19.2 </t>
  </si>
  <si>
    <t xml:space="preserve"> 5.19.3 </t>
  </si>
  <si>
    <t>i.5.10.1  *  2</t>
  </si>
  <si>
    <t xml:space="preserve"> 5.19.4 </t>
  </si>
  <si>
    <t>i.5.10.2  *  2</t>
  </si>
  <si>
    <t xml:space="preserve"> 5.19.5 </t>
  </si>
  <si>
    <t xml:space="preserve"> 5.19.6 </t>
  </si>
  <si>
    <t xml:space="preserve"> 5.19.7 </t>
  </si>
  <si>
    <t xml:space="preserve"> 5.19.8 </t>
  </si>
  <si>
    <t xml:space="preserve"> 5.19.9 </t>
  </si>
  <si>
    <t xml:space="preserve"> 5.19.10 </t>
  </si>
  <si>
    <t>i.5.19.9</t>
  </si>
  <si>
    <t>REFEITÓRIO</t>
  </si>
  <si>
    <t>LIMPEZA, LOCAÇÃO DA OBRA E MOVIMENTO DE TERRA</t>
  </si>
  <si>
    <t xml:space="preserve"> 98524 </t>
  </si>
  <si>
    <t>LIMPEZA MANUAL DE VEGETAÇÃO EM TERRENO COM ENXADA. AF_03/2024</t>
  </si>
  <si>
    <t>LIMPEZA GERAL DA ÁREA DA CONSTRUÇÃO, INCLUINDO AREA DO BARRACAO E DESPEJO DE MATERIAIS</t>
  </si>
  <si>
    <t>870*0,5</t>
  </si>
  <si>
    <t xml:space="preserve"> 99059 </t>
  </si>
  <si>
    <t>LOCAÇÃO CONVENCIONAL DE OBRA, UTILIZANDO GABARITO DE TÁBUAS CORRIDAS PONTALETADAS A CADA 2,00M -  2 UTILIZAÇÕES. AF_03/2024</t>
  </si>
  <si>
    <t>Considerou-se para a locação da obra a área que contorna a edificação,  sendo contabilizado um afastamento de 1,00m das laterais e fundos para a  execução do gabarito.(livro técnicas de edicar PINI)</t>
  </si>
  <si>
    <t>110,20</t>
  </si>
  <si>
    <t>13*2+9*2</t>
  </si>
  <si>
    <t>13*16,45</t>
  </si>
  <si>
    <t>9*35,95</t>
  </si>
  <si>
    <t>B1=B2=B3=B4=B5=B6=B7=B8=B9=B10=B11=B14=B16=B17=B21=B24=B30=B32</t>
  </si>
  <si>
    <t>(0,9+0,4+0,40)*(0,90+0,4+0,4)*(0,75+0,05)*18</t>
  </si>
  <si>
    <t>B12=B13=B15=B18=B19=B22=B23=B25=B26=B27=B28=B29=B31</t>
  </si>
  <si>
    <t>(2,10+0,4+0,4)*(0,90+0,4+0,4)*0,75*13</t>
  </si>
  <si>
    <t xml:space="preserve"> 96527 </t>
  </si>
  <si>
    <t>ESCAVAÇÃO MANUAL PARA VIGA BALDRAME OU SAPATA CORRIDA (INCLUINDO ESCAVAÇÃO PARA COLOCAÇÃO DE FÔRMAS). AF_01/2024</t>
  </si>
  <si>
    <t>PERIMETRO DAS VIGASXLARGURAX10CM DE ALTURA</t>
  </si>
  <si>
    <t>(9,85-0,90+33,95-13*0,9+2,55+1,7+1,80+3,30+2,20+3,40+3,30+1,5+1,75+4,15+1,70+6+3,40+2,15+2,15+3,90+1,75+2,55+1,55+1,60+3,40+6+6,05+14,15+16,85+14,45)*0,15*0,10</t>
  </si>
  <si>
    <t>(0,9+0,4+0,40)*(0,90+0,4+0,4)*18</t>
  </si>
  <si>
    <t>(2,10+0,4+0,4)*(0,90+0,4+0,4)*13</t>
  </si>
  <si>
    <t>PERIMETRO DAS VIGASXLARGURA</t>
  </si>
  <si>
    <t>(9,85-0,90+33,95-13*0,9+2,55+1,7+1,80+3,30+2,20+3,40+3,30+1,5+1,75+4,15+1,70+6+3,40+2,15+2,15+3,90+1,75+2,55+1,55+1,60+3,40+6+6,05+14,15+16,85+14,45)*0,15</t>
  </si>
  <si>
    <t>VOLUME ESCAVADO</t>
  </si>
  <si>
    <t>89,6835</t>
  </si>
  <si>
    <t>VOLUME DE CONCRETO DOS BLOCOS</t>
  </si>
  <si>
    <t>26,10</t>
  </si>
  <si>
    <t xml:space="preserve"> 6.1.10 </t>
  </si>
  <si>
    <t>AREA DE PISO X H DO ATERRO INTERNO H= 20CM</t>
  </si>
  <si>
    <t>454*0,20</t>
  </si>
  <si>
    <t>ESTACAS</t>
  </si>
  <si>
    <t xml:space="preserve"> 6.2.1.1 </t>
  </si>
  <si>
    <t xml:space="preserve"> CP.196 </t>
  </si>
  <si>
    <t>ESTACA HÉLICE CONTÍNUA , DIÂMETRO DE 40 CM, INCLUSO CONCRETO FCK=30MPA (EXCLUSIVE BOMBEAMENTO, MOBILIZAÇÃO E DESMOBILIZAÇÃO). REFERÊNCIA SINAPI (100652)</t>
  </si>
  <si>
    <t>QUANTIDADE DE ESTACAS X COMPRIMENTO</t>
  </si>
  <si>
    <t>44*12</t>
  </si>
  <si>
    <t xml:space="preserve"> 6.2.1.2 </t>
  </si>
  <si>
    <t>QUANTIDADE DE ESTACAS</t>
  </si>
  <si>
    <t>BLOCO DE COROAMENTO</t>
  </si>
  <si>
    <t xml:space="preserve"> 6.2.2.1 </t>
  </si>
  <si>
    <t xml:space="preserve"> 96534 </t>
  </si>
  <si>
    <t>FABRICAÇÃO, MONTAGEM E DESMONTAGEM DE FÔRMA PARA BLOCO DE COROAMENTO, EM MADEIRA SERRADA, E=25 MM, 4 UTILIZAÇÕES. AF_01/2024</t>
  </si>
  <si>
    <t>QUANTIDADE DE ACORDO COM O PROJETO</t>
  </si>
  <si>
    <t>98,30</t>
  </si>
  <si>
    <t xml:space="preserve"> 6.2.2.2 </t>
  </si>
  <si>
    <t>(0,90+0,15)*(0,90+0,15)*18</t>
  </si>
  <si>
    <t>B12=B13=B15=B18=B19=B22=B23=B25=B26=B27=B28=B29=B31 (2xEstaca Ø40.)</t>
  </si>
  <si>
    <t>(2,10+0,15)*(0,90+0,15)*13</t>
  </si>
  <si>
    <t xml:space="preserve"> 6.2.2.3 </t>
  </si>
  <si>
    <t xml:space="preserve"> 96544 </t>
  </si>
  <si>
    <t>ARMAÇÃO DE BLOCO UTILIZANDO AÇO CA-50 DE 6,3 MM - MONTAGEM. AF_01/2024</t>
  </si>
  <si>
    <t>8,1</t>
  </si>
  <si>
    <t xml:space="preserve"> 6.2.2.4 </t>
  </si>
  <si>
    <t>249,6</t>
  </si>
  <si>
    <t xml:space="preserve"> 6.2.2.5 </t>
  </si>
  <si>
    <t xml:space="preserve"> 96546 </t>
  </si>
  <si>
    <t>ARMAÇÃO DE BLOCO UTILIZANDO AÇO CA-50 DE 10 MM - MONTAGEM. AF_01/2024</t>
  </si>
  <si>
    <t>587,5</t>
  </si>
  <si>
    <t xml:space="preserve"> 6.2.2.6 </t>
  </si>
  <si>
    <t xml:space="preserve"> 104920 </t>
  </si>
  <si>
    <t>ARMAÇÃO DE BLOCO, SAPATA ISOLADA, VIGA BALDRAME E SAPATA CORRIDA UTILIZANDO AÇO CA-50 DE 12,5 MM - MONTAGEM. AF_01/2024</t>
  </si>
  <si>
    <t>13,6</t>
  </si>
  <si>
    <t xml:space="preserve"> 6.2.2.7 </t>
  </si>
  <si>
    <t>10,2</t>
  </si>
  <si>
    <t xml:space="preserve"> 6.2.2.8 </t>
  </si>
  <si>
    <t>26,1</t>
  </si>
  <si>
    <t xml:space="preserve"> 6.2.2.9 </t>
  </si>
  <si>
    <t>IGUAL AO VOLUME DE CONCRETO</t>
  </si>
  <si>
    <t xml:space="preserve"> 6.2.3.1 </t>
  </si>
  <si>
    <t>DE ACORDO COM A LISTA DE MATERIAIS DO PROJETO</t>
  </si>
  <si>
    <t>190,5</t>
  </si>
  <si>
    <t xml:space="preserve"> 6.2.3.2 </t>
  </si>
  <si>
    <t xml:space="preserve"> 104917 </t>
  </si>
  <si>
    <t>ARMAÇÃO DE SAPATA ISOLADA, VIGA BALDRAME E SAPATA CORRIDA UTILIZANDO AÇO CA-50 DE 6,3 MM - MONTAGEM. AF_01/2024</t>
  </si>
  <si>
    <t>19,7</t>
  </si>
  <si>
    <t xml:space="preserve"> 6.2.3.3 </t>
  </si>
  <si>
    <t>132,8</t>
  </si>
  <si>
    <t xml:space="preserve"> 6.2.3.4 </t>
  </si>
  <si>
    <t>272,6</t>
  </si>
  <si>
    <t xml:space="preserve"> 6.2.3.5 </t>
  </si>
  <si>
    <t>162,3</t>
  </si>
  <si>
    <t xml:space="preserve"> 6.2.3.6 </t>
  </si>
  <si>
    <t>152,5</t>
  </si>
  <si>
    <t xml:space="preserve"> 6.2.3.7 </t>
  </si>
  <si>
    <t xml:space="preserve"> 6.2.3.8 </t>
  </si>
  <si>
    <t>MESMO VOLUME DE CONCRETO</t>
  </si>
  <si>
    <t>ARRANQUE DOS PILARES</t>
  </si>
  <si>
    <t xml:space="preserve"> 6.2.4.1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</si>
  <si>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</si>
  <si>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</si>
  <si>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>13,8</t>
  </si>
  <si>
    <t xml:space="preserve"> 6.2.4.2 </t>
  </si>
  <si>
    <t xml:space="preserve"> 92760 </t>
  </si>
  <si>
    <t>ARMAÇÃO DE PILAR OU VIGA DE ESTRUTURA CONVENCIONAL DE CONCRETO ARMADO UTILIZANDO AÇO CA-50 DE 6,3 MM - MONTAGEM. AF_06/2022</t>
  </si>
  <si>
    <t>73,4</t>
  </si>
  <si>
    <t xml:space="preserve"> 6.2.4.3 </t>
  </si>
  <si>
    <t xml:space="preserve"> 6.2.4.4 </t>
  </si>
  <si>
    <t xml:space="preserve"> 92763 </t>
  </si>
  <si>
    <t>ARMAÇÃO DE PILAR OU VIGA DE ESTRUTURA CONVENCIONAL DE CONCRETO ARMADO UTILIZANDO AÇO CA-50 DE 12,5 MM - MONTAGEM. AF_06/2022</t>
  </si>
  <si>
    <t>66,3</t>
  </si>
  <si>
    <t xml:space="preserve"> 6.2.4.5 </t>
  </si>
  <si>
    <t xml:space="preserve"> 103669 </t>
  </si>
  <si>
    <t>CONCRETAGEM DE PILARES, FCK = 25 MPA,  COM USO DE BALDES - LANÇAMENTO, ADENSAMENTO E ACABAMENTO. AF_02/2022</t>
  </si>
  <si>
    <t>0,9</t>
  </si>
  <si>
    <t>NIVEL 1</t>
  </si>
  <si>
    <t xml:space="preserve"> 6.3.1.1 </t>
  </si>
  <si>
    <t>VIGAS</t>
  </si>
  <si>
    <t xml:space="preserve"> 6.3.1.1.1 </t>
  </si>
  <si>
    <t xml:space="preserve"> 6.3.1.1.2 </t>
  </si>
  <si>
    <t>21,4</t>
  </si>
  <si>
    <t xml:space="preserve"> 6.3.1.1.3 </t>
  </si>
  <si>
    <t>95,4</t>
  </si>
  <si>
    <t xml:space="preserve"> 6.3.1.1.4 </t>
  </si>
  <si>
    <t>379,8</t>
  </si>
  <si>
    <t xml:space="preserve"> 6.3.1.1.5 </t>
  </si>
  <si>
    <t>74,6</t>
  </si>
  <si>
    <t xml:space="preserve"> 6.3.1.1.6 </t>
  </si>
  <si>
    <t>159,90</t>
  </si>
  <si>
    <t xml:space="preserve"> 6.3.1.1.7 </t>
  </si>
  <si>
    <t>14,7</t>
  </si>
  <si>
    <t xml:space="preserve"> 6.3.1.1.8 </t>
  </si>
  <si>
    <t>14,70</t>
  </si>
  <si>
    <t xml:space="preserve"> 6.3.1.2 </t>
  </si>
  <si>
    <t xml:space="preserve"> 6.3.1.2.1 </t>
  </si>
  <si>
    <t xml:space="preserve"> 6.3.1.2.2 </t>
  </si>
  <si>
    <t>277,3</t>
  </si>
  <si>
    <t xml:space="preserve"> 6.3.1.2.3 </t>
  </si>
  <si>
    <t xml:space="preserve"> 6.3.1.2.4 </t>
  </si>
  <si>
    <t>188,8</t>
  </si>
  <si>
    <t xml:space="preserve"> 6.3.1.2.5 </t>
  </si>
  <si>
    <t>8,5</t>
  </si>
  <si>
    <t xml:space="preserve"> 6.3.1.3 </t>
  </si>
  <si>
    <t>LAJES</t>
  </si>
  <si>
    <t xml:space="preserve"> 6.3.1.3.1 </t>
  </si>
  <si>
    <t xml:space="preserve"> CP.195 </t>
  </si>
  <si>
    <t>LAJE PRÉ-MOLDADA UNIDIRECIONAL, BIAPOIADA, ENCHIMENTO EM EPS, VIGOTA TRELIÇADA, ALTURA TOTAL DA LAJE (ENCHIMENTO+CAPA) = (8+4). REFERÊNCIA SINAPI (101951)</t>
  </si>
  <si>
    <t>DE ACORDO COM O PROJETO ESTRUTURAL</t>
  </si>
  <si>
    <t>186,52</t>
  </si>
  <si>
    <t xml:space="preserve"> 6.3.1.3.2 </t>
  </si>
  <si>
    <t xml:space="preserve"> 92769 </t>
  </si>
  <si>
    <t>ARMAÇÃO DE LAJE DE ESTRUTURA CONVENCIONAL DE CONCRETO ARMADO UTILIZANDO AÇO CA-50 DE 6,3 MM - MONTAGEM. AF_06/2022</t>
  </si>
  <si>
    <t>84,60</t>
  </si>
  <si>
    <t xml:space="preserve"> 6.3.1.3.3 </t>
  </si>
  <si>
    <t xml:space="preserve"> 92768 </t>
  </si>
  <si>
    <t>ARMAÇÃO DE LAJE DE ESTRUTURA CONVENCIONAL DE CONCRETO ARMADO UTILIZANDO AÇO CA-60 DE 5,0 MM - MONTAGEM. AF_06/2022</t>
  </si>
  <si>
    <t>217,3</t>
  </si>
  <si>
    <t>NÍVEL 2</t>
  </si>
  <si>
    <t xml:space="preserve"> 6.3.2.1 </t>
  </si>
  <si>
    <t xml:space="preserve"> 6.3.2.1.1 </t>
  </si>
  <si>
    <t xml:space="preserve"> 92465 </t>
  </si>
  <si>
    <t>MONTAGEM E DESMONTAGEM DE FÔRMA DE VIGA, ESCORAMENTO COM GARFO DE MADEIRA, PÉ-DIREITO DUPLO, EM CHAPA DE MADEIRA PLASTIFICADA, 10 UTILIZAÇÕES. AF_09/2020</t>
  </si>
  <si>
    <t xml:space="preserve"> 6.3.2.1.2 </t>
  </si>
  <si>
    <t xml:space="preserve"> 6.3.2.1.3 </t>
  </si>
  <si>
    <t xml:space="preserve"> 6.3.2.1.4 </t>
  </si>
  <si>
    <t xml:space="preserve"> 6.3.2.1.5 </t>
  </si>
  <si>
    <t xml:space="preserve"> 6.3.2.1.6 </t>
  </si>
  <si>
    <t xml:space="preserve"> 6.3.2.1.7 </t>
  </si>
  <si>
    <t xml:space="preserve"> 6.3.2.1.8 </t>
  </si>
  <si>
    <t xml:space="preserve"> 6.3.2.2 </t>
  </si>
  <si>
    <t xml:space="preserve"> 6.3.2.2.1 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</si>
  <si>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</si>
  <si>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</si>
  <si>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 xml:space="preserve"> 6.3.2.2.2 </t>
  </si>
  <si>
    <t xml:space="preserve"> 6.3.2.2.3 </t>
  </si>
  <si>
    <t xml:space="preserve"> 6.3.2.2.4 </t>
  </si>
  <si>
    <t xml:space="preserve"> 6.3.2.2.5 </t>
  </si>
  <si>
    <t xml:space="preserve"> 6.3.2.3 </t>
  </si>
  <si>
    <t xml:space="preserve"> 6.3.2.3.1 </t>
  </si>
  <si>
    <t xml:space="preserve"> 92526 </t>
  </si>
  <si>
    <t>MONTAGEM E DESMONTAGEM DE FÔRMA DE LAJE MACIÇA, PÉ-DIREITO SIMPLES, EM CHAPA DE MADEIRA COMPENSADA PLASTIFICADA, 10 UTILIZAÇÕES. AF_09/2020</t>
  </si>
  <si>
    <t xml:space="preserve"> 6.3.2.3.2 </t>
  </si>
  <si>
    <t xml:space="preserve"> 6.3.2.3.3 </t>
  </si>
  <si>
    <t xml:space="preserve"> 6.3.2.3.4 </t>
  </si>
  <si>
    <t xml:space="preserve"> 103682 </t>
  </si>
  <si>
    <t>CONCRETAGEM DE VIGAS E LAJES, FCK=25 MPA, PARA QUALQUER TIPO DE LAJE COM BALDES EM EDIFICAÇÃO TÉRREA - LANÇAMENTO, ADENSAMENTO E ACABAMENTO. AF_02/2022</t>
  </si>
  <si>
    <t>NÍVEL 3</t>
  </si>
  <si>
    <t xml:space="preserve"> 6.3.3.1 </t>
  </si>
  <si>
    <t xml:space="preserve"> 6.3.3.1.1 </t>
  </si>
  <si>
    <t xml:space="preserve"> 6.3.3.1.2 </t>
  </si>
  <si>
    <t xml:space="preserve"> 6.3.3.1.3 </t>
  </si>
  <si>
    <t xml:space="preserve"> 6.3.3.1.4 </t>
  </si>
  <si>
    <t xml:space="preserve"> 6.3.3.1.5 </t>
  </si>
  <si>
    <t xml:space="preserve"> 6.3.3.1.6 </t>
  </si>
  <si>
    <t xml:space="preserve"> 6.3.3.2 </t>
  </si>
  <si>
    <t xml:space="preserve"> 6.3.3.2.1 </t>
  </si>
  <si>
    <t xml:space="preserve"> 6.3.3.2.2 </t>
  </si>
  <si>
    <t xml:space="preserve"> 6.3.3.2.3 </t>
  </si>
  <si>
    <t xml:space="preserve"> 6.3.3.2.4 </t>
  </si>
  <si>
    <t xml:space="preserve"> 6.3.3.2.5 </t>
  </si>
  <si>
    <t xml:space="preserve"> 6.4 </t>
  </si>
  <si>
    <t>VERGAS E CONTRAVERGAS</t>
  </si>
  <si>
    <t xml:space="preserve"> 6.4.1 </t>
  </si>
  <si>
    <t>CONTRAVERGAS PARA JANELAS L+ 60CM</t>
  </si>
  <si>
    <t>J1 4,50X1,80/0,80 - 5 UN</t>
  </si>
  <si>
    <t>(4,50+0,40+0,40)*5</t>
  </si>
  <si>
    <t>J2 6,00X2,00/0,50 - 2 UN</t>
  </si>
  <si>
    <t>(6,00+0,40+0,40)*2</t>
  </si>
  <si>
    <t>J3 1,20X1,80/0,80</t>
  </si>
  <si>
    <t>(1,20+0,4+0,40)*2</t>
  </si>
  <si>
    <t>J4 1,20X0,50/1,70</t>
  </si>
  <si>
    <t>(1,20+0,4+0,4)*2</t>
  </si>
  <si>
    <t>J5 2,00X0,50/2,10</t>
  </si>
  <si>
    <t>(2,00+0,4+0,40)*6</t>
  </si>
  <si>
    <t>J6 5,50X0,90/1,70</t>
  </si>
  <si>
    <t>(5,50+0,4+0,40)*1</t>
  </si>
  <si>
    <t>J7 2,00X1,00/1,10</t>
  </si>
  <si>
    <t>(2+0,4+0,40)*2</t>
  </si>
  <si>
    <t>J8 2,00X0,50/2,30</t>
  </si>
  <si>
    <t>(2+0,40+0,40)*1</t>
  </si>
  <si>
    <t>J9 1,00X0,50/1,70</t>
  </si>
  <si>
    <t>(1+0,40+0,40)*4</t>
  </si>
  <si>
    <t>J10 1,70X0,50/2,30</t>
  </si>
  <si>
    <t>(1,70+0,4+0,4)*1</t>
  </si>
  <si>
    <t>J11 3,00X1,00/1,10</t>
  </si>
  <si>
    <t>(3+0,4+0,4)*1</t>
  </si>
  <si>
    <t>J12 1,50X1,10/1,00</t>
  </si>
  <si>
    <t>(1,50+0,40+0,40)*1</t>
  </si>
  <si>
    <t>J13 1,70X0,50/2,10</t>
  </si>
  <si>
    <t>(1,70+0,4+0,4)*2</t>
  </si>
  <si>
    <t>J14 0,80X0,90/5,50</t>
  </si>
  <si>
    <t>(0,80+0,20+0,20)*1</t>
  </si>
  <si>
    <t xml:space="preserve"> 6.4.2 </t>
  </si>
  <si>
    <t>VERGAS PARA PORTAS E JANELAS +TRANSPASSE DE 20CM PARA CADA LADO</t>
  </si>
  <si>
    <t>(6,00+0,20+0,20)*2</t>
  </si>
  <si>
    <t>(1,20+0,2+0,20)*2</t>
  </si>
  <si>
    <t>(1,20+0,2+0,2)*2</t>
  </si>
  <si>
    <t>(2,00+0,2+0,20)*6</t>
  </si>
  <si>
    <t>(5,50+0,2+0,20)*1</t>
  </si>
  <si>
    <t>(2+0,2+0,20)*2</t>
  </si>
  <si>
    <t>(2+0,20+0,20)*1</t>
  </si>
  <si>
    <t>(1+0,20+0,20)*4</t>
  </si>
  <si>
    <t>(1,70+0,2+0,2)*1</t>
  </si>
  <si>
    <t>(3+0,2+0,2)*1</t>
  </si>
  <si>
    <t>(1,50+0,20+0,20)*1</t>
  </si>
  <si>
    <t>(1,70+0,2+0,2)*2</t>
  </si>
  <si>
    <t>P1 0,80X2,10</t>
  </si>
  <si>
    <t>(0,80+0,2+0,2)*8</t>
  </si>
  <si>
    <t>P2 2,60X2,10</t>
  </si>
  <si>
    <t>2,60+0,2+0,2</t>
  </si>
  <si>
    <t>P3 1,60X2,10</t>
  </si>
  <si>
    <t>1,60+0,2+0,2</t>
  </si>
  <si>
    <t>P4 0,80X2,10</t>
  </si>
  <si>
    <t>0,80+0,2+0,2</t>
  </si>
  <si>
    <t>P5 1,00X2,10</t>
  </si>
  <si>
    <t>1,00+0,20+0,20</t>
  </si>
  <si>
    <t>P6 0,65X2,10</t>
  </si>
  <si>
    <t>(0,65+0,20+0,20)*3</t>
  </si>
  <si>
    <t>P7 0,90X2,10</t>
  </si>
  <si>
    <t>0,90+0,2+0,2</t>
  </si>
  <si>
    <t>P8 0,80X2,10</t>
  </si>
  <si>
    <t>P9 1,00X2,10</t>
  </si>
  <si>
    <t>P10 1,20X2,10</t>
  </si>
  <si>
    <t>1,20+0,2+0,2</t>
  </si>
  <si>
    <t xml:space="preserve"> 6.5 </t>
  </si>
  <si>
    <t xml:space="preserve"> 6.5.1 </t>
  </si>
  <si>
    <t xml:space="preserve"> 6.5.1.1 </t>
  </si>
  <si>
    <t xml:space="preserve"> 6.6 </t>
  </si>
  <si>
    <t xml:space="preserve"> 6.6.1 </t>
  </si>
  <si>
    <t xml:space="preserve"> CP.197 </t>
  </si>
  <si>
    <t>ESTRUTURA TRELIÇADA DE COBERTURA, TIPO FINK, COM LIGAÇÕES SOLDADAS, INCLUSOS PERFIS METÁLICOS, CHAPAS METÁLICAS, MÃO DE OBRA E TRANSPORTE COM GUINDASTE - FORNECIMENTO E INSTALAÇÃO. REFERÊNCIA SINAPI (100775)</t>
  </si>
  <si>
    <t>COB 1</t>
  </si>
  <si>
    <t>83,56+118,87</t>
  </si>
  <si>
    <t>COB 2</t>
  </si>
  <si>
    <t>174,99+310,13+481,49+304,77+246,12+34,34+402,18+88,42+1140,52+17,03  +14,97+31,50</t>
  </si>
  <si>
    <t>COB 3</t>
  </si>
  <si>
    <t>97,77+10,21+350,65+20,96</t>
  </si>
  <si>
    <t xml:space="preserve"> 6.6.2 </t>
  </si>
  <si>
    <t>105,71+118,87</t>
  </si>
  <si>
    <t>119,23+59,09+30,70+1710,84</t>
  </si>
  <si>
    <t>67,31+812,86</t>
  </si>
  <si>
    <t xml:space="preserve"> 6.6.3 </t>
  </si>
  <si>
    <t>COB 1 - TRAMA</t>
  </si>
  <si>
    <t>4,633+10,304</t>
  </si>
  <si>
    <t>COB 2 - TRAMA</t>
  </si>
  <si>
    <t>219,42+6,395+3,169+2,543</t>
  </si>
  <si>
    <t>COB 3 - TRAMA</t>
  </si>
  <si>
    <t>69,555+3,610</t>
  </si>
  <si>
    <t xml:space="preserve"> 6.6.4 </t>
  </si>
  <si>
    <t>COB 1 +COB2+COB3</t>
  </si>
  <si>
    <t>32,393+464,405+130,594</t>
  </si>
  <si>
    <t xml:space="preserve"> 6.6.5 </t>
  </si>
  <si>
    <t xml:space="preserve"> 94216 </t>
  </si>
  <si>
    <t>TELHAMENTO COM TELHA METÁLICA TERMOACÚSTICA E = 30 MM, COM ATÉ 2 ÁGUAS, INCLUSO IÇAMENTO. AF_07/2019</t>
  </si>
  <si>
    <t>DE ACORDO COM O PROJETO DE ARQUITETURA</t>
  </si>
  <si>
    <t xml:space="preserve"> 6.6.6 </t>
  </si>
  <si>
    <t xml:space="preserve"> 6.6.7 </t>
  </si>
  <si>
    <t xml:space="preserve"> 94229 </t>
  </si>
  <si>
    <t>CALHA EM CHAPA DE AÇO GALVANIZADO NÚMERO 24, DESENVOLVIMENTO DE 100 CM, INCLUSO TRANSPORTE VERTICAL. AF_07/2019</t>
  </si>
  <si>
    <t xml:space="preserve"> 6.6.8 </t>
  </si>
  <si>
    <t xml:space="preserve"> 94231 </t>
  </si>
  <si>
    <t>RUFO EM CHAPA DE AÇO GALVANIZADO NÚMERO 24, CORTE DE 25 CM, INCLUSO TRANSPORTE VERTICAL. AF_07/2019</t>
  </si>
  <si>
    <t xml:space="preserve"> 6.6.9 </t>
  </si>
  <si>
    <t xml:space="preserve"> CP.03.000.30 </t>
  </si>
  <si>
    <t>CHAPIM DE CONCRETO, FORNECIMENTO E INSTALAÇÃO. REFERÊNCIA SBC (121215)</t>
  </si>
  <si>
    <t xml:space="preserve"> 6.7 </t>
  </si>
  <si>
    <t>ALVENARIA/VEDAÇÃO/DIVISÓRIAS</t>
  </si>
  <si>
    <t xml:space="preserve"> 6.7.1 </t>
  </si>
  <si>
    <t>DE ACORDO COM O PROJETO ARQUITETÔNICO</t>
  </si>
  <si>
    <t>891,57</t>
  </si>
  <si>
    <t xml:space="preserve"> 6.8 </t>
  </si>
  <si>
    <t>REVESTIMENTO DE PISO</t>
  </si>
  <si>
    <t xml:space="preserve"> 6.8.1 </t>
  </si>
  <si>
    <t>ÁREA TOTAL DE PISO CONFORME PROJETO DE ARQUITETÔNICO</t>
  </si>
  <si>
    <t>454,00</t>
  </si>
  <si>
    <t xml:space="preserve"> 6.8.2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</si>
  <si>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</si>
  <si>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</si>
  <si>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ÁREA TOTAL DE PISO (AREA SECA) CONFORME PROJETO DE ARQUITETÔNICO</t>
  </si>
  <si>
    <t>238,42</t>
  </si>
  <si>
    <t xml:space="preserve"> 6.8.3 </t>
  </si>
  <si>
    <t>ÁREA TOTAL DE PISO (AREA MOLHADA) CONFORME PROJETO DE ARQUITETÔNICO</t>
  </si>
  <si>
    <t>215,58</t>
  </si>
  <si>
    <t xml:space="preserve"> 6.8.4 </t>
  </si>
  <si>
    <t xml:space="preserve"> 6.8.5 </t>
  </si>
  <si>
    <t xml:space="preserve"> 87261 </t>
  </si>
  <si>
    <t>REVESTIMENTO CERÂMICO PARA PISO COM PLACAS TIPO PORCELANATO DE DIMENSÕES 60X60 CM APLICADA EM AMBIENTES DE ÁREA MENOR QUE 5 M². AF_02/2023_PE</t>
  </si>
  <si>
    <t>AREAS COM REVESTIMENTO CERAMICO CONFORME PROJETO ARQUITETONICO</t>
  </si>
  <si>
    <t xml:space="preserve"> 6.8.6 </t>
  </si>
  <si>
    <t>AREA DE PISO DETALHADA EM PROJETO ARQUITETÔNICO</t>
  </si>
  <si>
    <t xml:space="preserve"> 6.8.7 </t>
  </si>
  <si>
    <t xml:space="preserve"> CP.03.000.23 </t>
  </si>
  <si>
    <t>PISO PODOTÁTIL DE ALERTA OU DIRECIONAL, DE CONCRETO, AMARELO, ASSENTADO SOBRE ARGAMASSA. REFERÊNCIA SINAPI (104658)</t>
  </si>
  <si>
    <t xml:space="preserve"> 6.9 </t>
  </si>
  <si>
    <t>REVESTIMENTO DE PAREDE/PINTURA</t>
  </si>
  <si>
    <t xml:space="preserve"> 6.9.1 </t>
  </si>
  <si>
    <t>APLICADO NAS DUAS FACES DAS ALVENARIAS</t>
  </si>
  <si>
    <t>1783,14</t>
  </si>
  <si>
    <t xml:space="preserve"> 6.9.2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</si>
  <si>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</si>
  <si>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</si>
  <si>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APLICADO NAS AREAS MOLHADAS- DE ACORDO COM O PROJETO ARQUITETÔNICO</t>
  </si>
  <si>
    <t>623,40</t>
  </si>
  <si>
    <t xml:space="preserve"> 6.9.3 </t>
  </si>
  <si>
    <t>APLICADO NAS ÁREAS NÃO MOLHADAS</t>
  </si>
  <si>
    <t>1.159,74</t>
  </si>
  <si>
    <t xml:space="preserve"> 6.9.4 </t>
  </si>
  <si>
    <t xml:space="preserve"> 104617 </t>
  </si>
  <si>
    <t>REVESTIMENTO CERÂMICO PARA PAREDES INTERNAS COM PLACAS TIPO PASTILHA DE DIMENSÕES 5 X 5 CM (PLACAS DE 30 X 30 CM) CM APLICADAS A MEIA ALTURA DAS PAREDES. AF_02/2023</t>
  </si>
  <si>
    <t>APLICADO NAS PAREDES CONFORME PROJETO ARQUITETÔNICO</t>
  </si>
  <si>
    <t xml:space="preserve"> 6.9.5 </t>
  </si>
  <si>
    <t xml:space="preserve"> 87267 </t>
  </si>
  <si>
    <t>REVESTIMENTO CERÂMICO PARA PAREDES INTERNAS COM PLACAS TIPO ESMALTADA DE DIMENSÕES 20X20 CM APLICADAS A MEIA ALTURA DAS PAREDES. AF_02/2023_PE</t>
  </si>
  <si>
    <t>APLICADO NAS PAREDES DE ACORDO COM O PROJETO ARQUITETÔNICO</t>
  </si>
  <si>
    <t>535,40</t>
  </si>
  <si>
    <t xml:space="preserve"> 6.9.6 </t>
  </si>
  <si>
    <t xml:space="preserve"> 96131 </t>
  </si>
  <si>
    <t>APLICAÇÃO MANUAL DE MASSA ACRÍLICA EM PANOS DE FACHADA COM PRESENÇA DE VÃOS, DE EDIFÍCIOS DE MÚLTIPLOS PAVIMENTOS, DUAS DEMÃOS. AF_03/2024</t>
  </si>
  <si>
    <t>MESMA ÁREA DE MASSA ÚNICA: AREA INTERNA E EXTERNA</t>
  </si>
  <si>
    <t>1159,74</t>
  </si>
  <si>
    <t xml:space="preserve"> 6.9.7 </t>
  </si>
  <si>
    <t xml:space="preserve"> 88415 </t>
  </si>
  <si>
    <t>APLICAÇÃO MANUAL DE FUNDO SELADOR ACRÍLICO EM PAREDES EXTERNAS DE CASAS. AF_03/2024</t>
  </si>
  <si>
    <t>MESMA ÁREA DE EMASSAMENTO</t>
  </si>
  <si>
    <t xml:space="preserve"> 6.9.8 </t>
  </si>
  <si>
    <t xml:space="preserve"> 6.10 </t>
  </si>
  <si>
    <t>REVESTIMENTO DE TETO</t>
  </si>
  <si>
    <t xml:space="preserve"> 6.10.1 </t>
  </si>
  <si>
    <t xml:space="preserve"> 96486 </t>
  </si>
  <si>
    <t>FORRO EM RÉGUAS DE PVC, LISO, PARA AMBIENTES COMERCIAIS, INCLUSIVE ESTRUTURA BIDIRECIONAL DE FIXAÇÃO. AF_08/2023_PS</t>
  </si>
  <si>
    <t>FORRO APLICADO EM TODOS OS AMBIENTES</t>
  </si>
  <si>
    <t xml:space="preserve"> 6.11 </t>
  </si>
  <si>
    <t xml:space="preserve"> 6.11.1 </t>
  </si>
  <si>
    <t>PEITORIL PARA JANELAS INCLUSIVE AVANÇOS DE 2 CM NAS LATERAIS</t>
  </si>
  <si>
    <t>(4,50+0,02+0,02)*5</t>
  </si>
  <si>
    <t>(6,00+0,02+0,02)*2</t>
  </si>
  <si>
    <t>(1,20+0,02+0,02)*2</t>
  </si>
  <si>
    <t>(2,00+0,02+0,02)*6</t>
  </si>
  <si>
    <t>(5,50+0,02+0,02)*1</t>
  </si>
  <si>
    <t>(2+0,02+0,02)*2</t>
  </si>
  <si>
    <t>(2+0,02+0,02)*1</t>
  </si>
  <si>
    <t>(1+0,02+0,02)*4</t>
  </si>
  <si>
    <t>(1,70+0,02+0,02)*1</t>
  </si>
  <si>
    <t>(3+0,02+0,02)*1</t>
  </si>
  <si>
    <t>(1,50+0,02+0,02)*1</t>
  </si>
  <si>
    <t>(1,70+0,02+0,02)*2</t>
  </si>
  <si>
    <t>(0,80+0,02+0,02)*1</t>
  </si>
  <si>
    <t xml:space="preserve"> 6.12 </t>
  </si>
  <si>
    <t xml:space="preserve"> 6.12.1 </t>
  </si>
  <si>
    <t>P1 0,90 X2,10 - 8UN</t>
  </si>
  <si>
    <t>0,90*2,10*8</t>
  </si>
  <si>
    <t>P6 0,70X2,10 - 3 UN</t>
  </si>
  <si>
    <t>0,7*2,10*3</t>
  </si>
  <si>
    <t xml:space="preserve"> 6.12.2 </t>
  </si>
  <si>
    <t xml:space="preserve"> CP.172 </t>
  </si>
  <si>
    <t>PORTA DE CORRER DE ALUMÍNIO, COM DUAS FOLHAS DE VIDRO FIXO E 2 FOLHAS MÓVEIS, INCLUSO  VIDROS LAMINADOS 6MM COR FUMÊ, BATENTE, ACABAMENTO COM PINTURA ELETROSTÁTICA BRILHANTE OU FOSCO E FERRAGENS, INCLUSIVE ALIZAR E CONTRAMARCO. FORNECIMENTO E INSTALAÇÃO - REFERÊNCIA LINHA INOVA HYDROS (BASE SINAPI 100702)</t>
  </si>
  <si>
    <t>PORTA P2: 3,20X2,10 - 1 UN</t>
  </si>
  <si>
    <t xml:space="preserve"> 6.12.3 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</si>
  <si>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</si>
  <si>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</si>
  <si>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 xml:space="preserve"> 6.12.4 </t>
  </si>
  <si>
    <t xml:space="preserve"> CP.201 </t>
  </si>
  <si>
    <t>PORTA DE CORRER EM VIDRO TEMPERADO, 90X210 CM, ESPESSURA 10MM, INCLUSIVE ACESSÓRIOS. REFERÊNCIA SINAPI (102186)</t>
  </si>
  <si>
    <t>PORTA P4 0,90X2,10</t>
  </si>
  <si>
    <t xml:space="preserve"> 6.12.5 </t>
  </si>
  <si>
    <t xml:space="preserve"> IFRR.111 </t>
  </si>
  <si>
    <t>P5- PORTA DE ALUMÍNIO DE ABRIR COM LAMBRI, COM GUARNIÇÃO, VISOR E FECHADURA DE EMBUTIR COM CILINDRO COMPLETA. FIXAÇÃO COM PARAFUSOS - FORNECIMENTO E INSTALAÇÃO. REFERÊNCIA SINAPI (91338)</t>
  </si>
  <si>
    <t xml:space="preserve"> 6.12.6 </t>
  </si>
  <si>
    <t xml:space="preserve"> IFRR.107 </t>
  </si>
  <si>
    <t>PORTA DE ALUMÍNIO DE ABRIR COM LAMBRI, COM GUARNIÇÃO, 1 PUXADOR HORIZONTAL E FECHADURA DE EMBUTIR COM CILINDRO COMPLETA. FIXAÇÃO COM PARAFUSOS - FORNECIMENTO E INSTALAÇÃO. REFERÊNCIA SINAPI (91338)</t>
  </si>
  <si>
    <t xml:space="preserve"> 6.12.7 </t>
  </si>
  <si>
    <t xml:space="preserve"> 100701 </t>
  </si>
  <si>
    <t>PORTA DE FERRO, DE ABRIR, TIPO GRADE COM CHAPA, COM GUARNIÇÕES. AF_12/2019</t>
  </si>
  <si>
    <t>PORTA P8: 0,80X2,10</t>
  </si>
  <si>
    <t>0,80*2,10</t>
  </si>
  <si>
    <t>PORTA P9: 1,00X2,10</t>
  </si>
  <si>
    <t>1,00*2,10</t>
  </si>
  <si>
    <t>PORTA P10:1,20X2,10</t>
  </si>
  <si>
    <t>1,20*2,10</t>
  </si>
  <si>
    <t xml:space="preserve"> 6.12.8 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</si>
  <si>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</si>
  <si>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</si>
  <si>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>J1 4,50X1,80 - 5 UN</t>
  </si>
  <si>
    <t>4,5*1,8*5</t>
  </si>
  <si>
    <t>J2 6,00X2,00 - 2 UN</t>
  </si>
  <si>
    <t>6*2*2</t>
  </si>
  <si>
    <t>J3 1,20X1,80 - 2 UN</t>
  </si>
  <si>
    <t>1,2*1,8*2</t>
  </si>
  <si>
    <t>J12 1,50X1,10 - 1 UN</t>
  </si>
  <si>
    <t>1,5*1,1</t>
  </si>
  <si>
    <t xml:space="preserve"> 6.12.9 </t>
  </si>
  <si>
    <t xml:space="preserve"> 102180 </t>
  </si>
  <si>
    <t>INSTALAÇÃO DE VIDRO TEMPERADO, E = 8 MM, ENCAIXADO EM PERFIL U. AF_01/2021_PS</t>
  </si>
  <si>
    <t>J4</t>
  </si>
  <si>
    <t>1,20*0,5*2</t>
  </si>
  <si>
    <t>J5</t>
  </si>
  <si>
    <t>2*0,5*6</t>
  </si>
  <si>
    <t>J6</t>
  </si>
  <si>
    <t>5,5*0,9*1</t>
  </si>
  <si>
    <t>J7</t>
  </si>
  <si>
    <t>2*1*2</t>
  </si>
  <si>
    <t>J8</t>
  </si>
  <si>
    <t>2*0,5*1</t>
  </si>
  <si>
    <t>J9</t>
  </si>
  <si>
    <t>1*0,5*4</t>
  </si>
  <si>
    <t>J10</t>
  </si>
  <si>
    <t>1,7*0,5</t>
  </si>
  <si>
    <t>J11</t>
  </si>
  <si>
    <t>3*1*1</t>
  </si>
  <si>
    <t>J13</t>
  </si>
  <si>
    <t>1,7*0,5*2</t>
  </si>
  <si>
    <t xml:space="preserve"> 6.12.10 </t>
  </si>
  <si>
    <t>J14 - PORTA DE ACESSO AO RESERVATÓRIO</t>
  </si>
  <si>
    <t>0,80*0,90</t>
  </si>
  <si>
    <t xml:space="preserve"> 6.13 </t>
  </si>
  <si>
    <t>APARELHOS E ACESSÓRIOS SANITÁRIOS</t>
  </si>
  <si>
    <t xml:space="preserve"> 6.13.1 </t>
  </si>
  <si>
    <t>DE ACORDO COM O PROJETO</t>
  </si>
  <si>
    <t xml:space="preserve"> 6.13.2 </t>
  </si>
  <si>
    <t xml:space="preserve"> 6.13.3 </t>
  </si>
  <si>
    <t xml:space="preserve"> 6.13.4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</si>
  <si>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</si>
  <si>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</si>
  <si>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6.13.5 </t>
  </si>
  <si>
    <t xml:space="preserve"> CP.03.000.31 </t>
  </si>
  <si>
    <t>LAVATÓRIO LOUÇA BRANCA SUSPENSO, 29,5 X 39CM OU EQUIVALENTE, PADRÃO POPULAR, INCLUSO SIFÃO FLEXÍVEL EM PVC, VÁLVULA  EM METAL CROMADO, ENGATE FLEXÍVEL EM INOX E TORNEIRA CROMADA DE MESA COM ALAVANCA - FORNECIMENTO E INSTALAÇÃO.  REFERÊNCIA SINAPI (86943)</t>
  </si>
  <si>
    <t xml:space="preserve"> 6.13.6 </t>
  </si>
  <si>
    <t xml:space="preserve"> CP.03.000.24 </t>
  </si>
  <si>
    <t>MICTÓRIO SIFONADO LOUÇA BRANCA PARA ENTRADA DE ÁGUA EMBUTIDA  PADRÃO ALTO, COM VALVULA DE DESCARGA EM METAL CROMADO ACIONAMENTO POR PRESSAO E FECHAMENTO AUTOMATICO  FORNECIMENTO E INSTALAÇÃO. REFERÊNCIA SINAPI (100859)</t>
  </si>
  <si>
    <t xml:space="preserve"> 6.13.7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</si>
  <si>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</si>
  <si>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</si>
  <si>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6.13.8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</si>
  <si>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</si>
  <si>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</si>
  <si>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6.13.9 </t>
  </si>
  <si>
    <t xml:space="preserve"> CP.11.001.006 </t>
  </si>
  <si>
    <t>TAMPO/BANCADA DE GRANITO CINZA ANDORINHA E=2CM, INCLUSO RODABANCA E SAIA,FORNECIMENTO E INSTALAÇÃO -  Referência ORSE (10759)</t>
  </si>
  <si>
    <t xml:space="preserve"> 6.13.10 </t>
  </si>
  <si>
    <t xml:space="preserve"> 95545 </t>
  </si>
  <si>
    <t>SABONETEIRA DE PAREDE EM METAL CROMADO, INCLUSO FIXAÇÃO. AF_01/2020</t>
  </si>
  <si>
    <t xml:space="preserve"> 6.13.11 </t>
  </si>
  <si>
    <t xml:space="preserve"> 6.13.12 </t>
  </si>
  <si>
    <t xml:space="preserve"> 86910 </t>
  </si>
  <si>
    <t>TORNEIRA CROMADA TUBO MÓVEL, DE PAREDE, 1/2" OU 3/4", PARA PIA DE COZINHA, PADRÃO MÉDIO - FORNECIMENTO E INSTALAÇÃO. AF_01/2020</t>
  </si>
  <si>
    <t xml:space="preserve"> 6.13.13 </t>
  </si>
  <si>
    <t xml:space="preserve"> 86906 </t>
  </si>
  <si>
    <t>TORNEIRA CROMADA DE MESA, 1/2" OU 3/4", PARA LAVATÓRIO, PADRÃO POPULAR - FORNECIMENTO E INSTALAÇÃO. AF_01/2020</t>
  </si>
  <si>
    <t xml:space="preserve"> 6.13.14 </t>
  </si>
  <si>
    <t xml:space="preserve"> 100868 </t>
  </si>
  <si>
    <t>BARRA DE APOIO RETA, EM ACO INOX POLIDO, COMPRIMENTO 80 CM,  FIXADA NA PAREDE - FORNECIMENTO E INSTALAÇÃO. AF_01/2020</t>
  </si>
  <si>
    <t xml:space="preserve"> 6.13.15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</si>
  <si>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</si>
  <si>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</si>
  <si>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6.13.16 </t>
  </si>
  <si>
    <t xml:space="preserve"> 00011689 </t>
  </si>
  <si>
    <t>BANCADA/TAMPO ACO INOX (AISI 304), LARGURA 70 CM, COM RODABANCA (NAO INCLUI PES DE APOIO)</t>
  </si>
  <si>
    <t>23,30</t>
  </si>
  <si>
    <t xml:space="preserve"> 6.13.17 </t>
  </si>
  <si>
    <t xml:space="preserve"> 00037590 </t>
  </si>
  <si>
    <t>SUPORTE MAO-FRANCESA EM ACO, ABAS IGUAIS 30 CM, CAPACIDADE MINIMA 60 KG, BRANCO</t>
  </si>
  <si>
    <t xml:space="preserve"> 6.13.18 </t>
  </si>
  <si>
    <t xml:space="preserve"> 102253 </t>
  </si>
  <si>
    <t>DIVISORIA SANITÁRIA, TIPO CABINE, EM GRANITO CINZA POLIDO, ESP = 3CM, ASSENTADO COM ARGAMASSA COLANTE AC III-E, EXCLUSIVE FERRAGENS. AF_01/2021</t>
  </si>
  <si>
    <t>7,80</t>
  </si>
  <si>
    <t xml:space="preserve"> 6.13.19 </t>
  </si>
  <si>
    <t xml:space="preserve"> 102255 </t>
  </si>
  <si>
    <t>TAPA VISTA DE MICTÓRIO EM GRANITO CINZA POLIDO, ESP = 3CM, ASSENTADO COM ARGAMASSA COLANTE AC III-E . AF_01/2021</t>
  </si>
  <si>
    <t>0,50</t>
  </si>
  <si>
    <t xml:space="preserve"> 6.13.20 </t>
  </si>
  <si>
    <t xml:space="preserve"> 86886 </t>
  </si>
  <si>
    <t>ENGATE FLEXÍVEL EM INOX, 1/2  X 30CM - FORNECIMENTO E INSTALAÇÃO. AF_01/2020</t>
  </si>
  <si>
    <t xml:space="preserve"> 6.14 </t>
  </si>
  <si>
    <t xml:space="preserve"> 6.14.1 </t>
  </si>
  <si>
    <t xml:space="preserve"> 90443 </t>
  </si>
  <si>
    <t>RASGO LINEAR MANUAL EM ALVENARIA, PARA RAMAIS/ DISTRIBUIÇÃO DE INSTALAÇÕES HIDRÁULICAS, DIÂMETROS MENORES OU IGUAIS A 40 MM. AF_09/2023</t>
  </si>
  <si>
    <t xml:space="preserve"> 6.14.2 </t>
  </si>
  <si>
    <t>94,986</t>
  </si>
  <si>
    <t xml:space="preserve"> 6.14.3 </t>
  </si>
  <si>
    <t xml:space="preserve"> 89357 </t>
  </si>
  <si>
    <t>TUBO, PVC, SOLDÁVEL, DE 32MM, INSTALADO EM RAMAL OU SUB-RAMAL DE ÁGUA - FORNECIMENTO E INSTALAÇÃO. AF_06/2022</t>
  </si>
  <si>
    <t>Quantidade para interligação a rede existente</t>
  </si>
  <si>
    <t>49,75</t>
  </si>
  <si>
    <t>Quantidade prevista para atender ao sistema hidraulico interno</t>
  </si>
  <si>
    <t>86,992</t>
  </si>
  <si>
    <t xml:space="preserve"> 6.14.4 </t>
  </si>
  <si>
    <t xml:space="preserve"> 89448 </t>
  </si>
  <si>
    <t>TUBO, PVC, SOLDÁVEL, DE 40MM, INSTALADO EM PRUMADA DE ÁGUA - FORNECIMENTO E INSTALAÇÃO. AF_06/2022</t>
  </si>
  <si>
    <t>5,89</t>
  </si>
  <si>
    <t xml:space="preserve"> 6.14.5 </t>
  </si>
  <si>
    <t xml:space="preserve"> 89449 </t>
  </si>
  <si>
    <t>TUBO, PVC, SOLDÁVEL, DE 50MM, INSTALADO EM PRUMADA DE ÁGUA - FORNECIMENTO E INSTALAÇÃO. AF_06/2022</t>
  </si>
  <si>
    <t>QUANTIDADE PREVISTA NO PROJETO</t>
  </si>
  <si>
    <t>55,501</t>
  </si>
  <si>
    <t xml:space="preserve"> 6.14.6 </t>
  </si>
  <si>
    <t xml:space="preserve"> 00000095 </t>
  </si>
  <si>
    <t>ADAPTADOR PVC SOLDAVEL, COM FLANGE E ANEL DE VEDACAO, 20 MM X 1/2", PARA CAIXA D'AGUA</t>
  </si>
  <si>
    <t xml:space="preserve"> 6.14.7 </t>
  </si>
  <si>
    <t xml:space="preserve"> 94656 </t>
  </si>
  <si>
    <t>ADAPTADOR CURTO COM BOLSA E ROSCA PARA REGISTRO, PVC, SOLDÁVEL, DN  25 MM X 3/4", INSTALADO EM RESERVAÇÃO PREDIAL DE ÁGUA - FORNECIMENTO E INSTALAÇÃO. AF_04/2024</t>
  </si>
  <si>
    <t>30+1</t>
  </si>
  <si>
    <t xml:space="preserve"> 6.14.8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</si>
  <si>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</si>
  <si>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</si>
  <si>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6.14.9 </t>
  </si>
  <si>
    <t xml:space="preserve"> 94705 </t>
  </si>
  <si>
    <t>ADAPTADOR COM FLANGE E ANEL DE VEDAÇÃO, PVC, SOLDÁVEL, DN 40 MM X 1 1/4", INSTALADO EM RESERVAÇÃO PREDIAL DE ÁGUA - FORNECIMENTO E INSTALAÇÃO. AF_04/2024</t>
  </si>
  <si>
    <t>1+2</t>
  </si>
  <si>
    <t xml:space="preserve"> 6.14.10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</si>
  <si>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</si>
  <si>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</si>
  <si>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6.14.11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</si>
  <si>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</si>
  <si>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</si>
  <si>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6.14.12 </t>
  </si>
  <si>
    <t xml:space="preserve"> 89410 </t>
  </si>
  <si>
    <t>CURVA 90 GRAUS, PVC, SOLDÁVEL, DN 25MM, INSTALADO EM RAMAL DE DISTRIBUIÇÃO DE ÁGUA - FORNECIMENTO E INSTALAÇÃO. AF_06/2022</t>
  </si>
  <si>
    <t xml:space="preserve"> 6.14.13 </t>
  </si>
  <si>
    <t xml:space="preserve"> 89369 </t>
  </si>
  <si>
    <t>CURVA 90 GRAUS, PVC, SOLDÁVEL, DN 32MM, INSTALADO EM RAMAL OU SUB-RAMAL DE ÁGUA - FORNECIMENTO E INSTALAÇÃO. AF_06/2022</t>
  </si>
  <si>
    <t xml:space="preserve"> 6.14.14 </t>
  </si>
  <si>
    <t xml:space="preserve"> 103986 </t>
  </si>
  <si>
    <t>CURVA 90 GRAUS, PVC, SOLDÁVEL, DN 50MM, INSTALADO EM RAMAL DE DISTRIBUIÇÃO DE ÁGUA - FORNECIMENTO E INSTALAÇÃO. AF_06/2022</t>
  </si>
  <si>
    <t xml:space="preserve"> 6.14.15 </t>
  </si>
  <si>
    <t xml:space="preserve"> 103951 </t>
  </si>
  <si>
    <t>JOELHO DE REDUÇÃO, 90 GRAUS, PVC, SOLDÁVEL, DN 32 MM X 25 MM, INSTALADO EM RAMAL OU SUB-RAMAL DE ÁGUA - FORNECIMENTO E INSTALAÇÃO. AF_06/2022</t>
  </si>
  <si>
    <t xml:space="preserve"> 6.14.16 </t>
  </si>
  <si>
    <t xml:space="preserve"> 6.14.17 </t>
  </si>
  <si>
    <t xml:space="preserve"> 89398 </t>
  </si>
  <si>
    <t>TE, PVC, SOLDÁVEL, DN 32MM, INSTALADO EM RAMAL OU SUB-RAMAL DE ÁGUA - FORNECIMENTO E INSTALAÇÃO. AF_06/2022</t>
  </si>
  <si>
    <t xml:space="preserve"> 6.14.18 </t>
  </si>
  <si>
    <t xml:space="preserve"> 104011 </t>
  </si>
  <si>
    <t>TE, PVC, SOLDÁVEL, DN 40MM, INSTALADO EM RAMAL DE DISTRIBUIÇÃO DE ÁGUA - FORNECIMENTO E INSTALAÇÃO. AF_06/2022</t>
  </si>
  <si>
    <t xml:space="preserve"> 6.14.19 </t>
  </si>
  <si>
    <t xml:space="preserve"> 104004 </t>
  </si>
  <si>
    <t>TE, PVC, SOLDÁVEL, DN 50MM, INSTALADO EM RAMAL DE DISTRIBUIÇÃO DE ÁGUA - FORNECIMENTO E INSTALAÇÃO. AF_06/2022</t>
  </si>
  <si>
    <t xml:space="preserve"> 6.14.20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</si>
  <si>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</si>
  <si>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</si>
  <si>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6.14.21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</si>
  <si>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</si>
  <si>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</si>
  <si>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6.14.22 </t>
  </si>
  <si>
    <t xml:space="preserve"> 6.14.23 </t>
  </si>
  <si>
    <t xml:space="preserve"> 102623 </t>
  </si>
  <si>
    <t>CAIXA D´ÁGUA EM POLIETILENO, 1000 LITROS (INCLUSOS TUBOS, CONEXÕES E TORNEIRA DE BÓIA) - FORNECIMENTO E INSTALAÇÃO. AF_06/2021</t>
  </si>
  <si>
    <t xml:space="preserve"> 6.14.24 </t>
  </si>
  <si>
    <t xml:space="preserve"> 94495 </t>
  </si>
  <si>
    <t>REGISTRO DE GAVETA BRUTO, LATÃO, ROSCÁVEL, 1" - FORNECIMENTO E INSTALAÇÃO. AF_08/2021</t>
  </si>
  <si>
    <t>REGISTRO DE GAVETA BRUTO, LATÃO, ROSCÁVEL,</t>
  </si>
  <si>
    <t xml:space="preserve"> 6.14.25 </t>
  </si>
  <si>
    <t xml:space="preserve"> 94497 </t>
  </si>
  <si>
    <t>REGISTRO DE GAVETA BRUTO, LATÃO, ROSCÁVEL, 1 1/2" - FORNECIMENTO E INSTALAÇÃO. AF_08/2021</t>
  </si>
  <si>
    <t xml:space="preserve"> 6.14.26 </t>
  </si>
  <si>
    <t xml:space="preserve"> 94496 </t>
  </si>
  <si>
    <t>REGISTRO DE GAVETA BRUTO, LATÃO, ROSCÁVEL, 1 1/4" - FORNECIMENTO E INSTALAÇÃO. AF_08/2021</t>
  </si>
  <si>
    <t xml:space="preserve"> 6.14.27 </t>
  </si>
  <si>
    <t xml:space="preserve"> 89353 </t>
  </si>
  <si>
    <t>REGISTRO DE GAVETA BRUTO, LATÃO, ROSCÁVEL, 3/4" - FORNECIMENTO E INSTALAÇÃO. AF_08/2021</t>
  </si>
  <si>
    <t xml:space="preserve"> 6.14.28 </t>
  </si>
  <si>
    <t xml:space="preserve"> 99251 </t>
  </si>
  <si>
    <t>CAIXA ENTERRADA HIDRÁULICA RETANGULAR EM ALVENARIA COM TIJOLOS CERÂMICOS MACIÇOS, DIMENSÕES INTERNAS: 0,4X0,4X0,4 M PARA REDE DE DRENAGEM. AF_12/2020</t>
  </si>
  <si>
    <t xml:space="preserve"> 6.14.29 </t>
  </si>
  <si>
    <t xml:space="preserve"> 94490 </t>
  </si>
  <si>
    <t>REGISTRO DE ESFERA, PVC, SOLDÁVEL, COM VOLANTE, DN  32 MM - FORNECIMENTO E INSTALAÇÃO. AF_08/2021</t>
  </si>
  <si>
    <t xml:space="preserve"> 6.14.30 </t>
  </si>
  <si>
    <t xml:space="preserve"> 6.14.31 </t>
  </si>
  <si>
    <t xml:space="preserve"> 6.14.32 </t>
  </si>
  <si>
    <t xml:space="preserve"> 89560 </t>
  </si>
  <si>
    <t>LUVA DE CORRER, PVC, SOLDÁVEL, DN 40MM, INSTALADO EM PRUMADA DE ÁGUA   FORNECIMENTO E INSTALAÇÃO. AF_06/2022</t>
  </si>
  <si>
    <t xml:space="preserve"> 6.14.33 </t>
  </si>
  <si>
    <t xml:space="preserve"> 94796 </t>
  </si>
  <si>
    <t>TORNEIRA DE BOIA PARA CAIXA D'ÁGUA, ROSCÁVEL, 3/4" - FORNECIMENTO E INSTALAÇÃO. AF_08/2021</t>
  </si>
  <si>
    <t xml:space="preserve"> 6.14.34 </t>
  </si>
  <si>
    <t xml:space="preserve"> 99635 </t>
  </si>
  <si>
    <t>VÁLVULA DE DESCARGA METÁLICA, BASE 1 1/2", ACABAMENTO METALICO CROMADO - FORNECIMENTO E INSTALAÇÃO. AF_08/2021</t>
  </si>
  <si>
    <t xml:space="preserve"> 6.15 </t>
  </si>
  <si>
    <t xml:space="preserve"> 6.15.1 </t>
  </si>
  <si>
    <t>Tubos externos</t>
  </si>
  <si>
    <t>71*0,2*0,4</t>
  </si>
  <si>
    <t xml:space="preserve"> 6.15.2 </t>
  </si>
  <si>
    <t>QUANTIDADE CONFORME PROJETO DE INSTALAÇÕES SANITÁRIAS</t>
  </si>
  <si>
    <t>15,45+0,37</t>
  </si>
  <si>
    <t xml:space="preserve"> 6.15.3 </t>
  </si>
  <si>
    <t xml:space="preserve"> 89799 </t>
  </si>
  <si>
    <t>TUBO PVC, SERIE NORMAL, ESGOTO PREDIAL, DN 75 MM, FORNECIDO E INSTALADO EM PRUMADA DE ESGOTO SANITÁRIO OU VENTILAÇÃO. AF_08/2022</t>
  </si>
  <si>
    <t>3,79+8,45</t>
  </si>
  <si>
    <t xml:space="preserve"> 6.15.4 </t>
  </si>
  <si>
    <t>30,25+2,18+88,79</t>
  </si>
  <si>
    <t xml:space="preserve"> 6.15.5 </t>
  </si>
  <si>
    <t>23,49</t>
  </si>
  <si>
    <t xml:space="preserve"> 6.15.6 </t>
  </si>
  <si>
    <t>QUANTIDADE CONFORME PROJETO DE INSTALAÇÕES SANITÁRIAS -  TERREO</t>
  </si>
  <si>
    <t xml:space="preserve"> 6.15.7 </t>
  </si>
  <si>
    <t xml:space="preserve"> 89733 </t>
  </si>
  <si>
    <t>CURVA CURTA 90 GRAUS, PVC, SERIE NORMAL, ESGOTO PREDIAL, DN 50 MM, JUNTA ELÁSTICA, FORNECIDO E INSTALADO EM RAMAL DE DESCARGA OU RAMAL DE ESGOTO SANITÁRIO. AF_08/2022</t>
  </si>
  <si>
    <t>1+6</t>
  </si>
  <si>
    <t xml:space="preserve"> 6.15.8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</si>
  <si>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</si>
  <si>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</si>
  <si>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6.15.9 </t>
  </si>
  <si>
    <t xml:space="preserve"> 6.15.10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</si>
  <si>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</si>
  <si>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</si>
  <si>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6.15.11 </t>
  </si>
  <si>
    <t>14+2+7</t>
  </si>
  <si>
    <t xml:space="preserve"> 6.15.12 </t>
  </si>
  <si>
    <t xml:space="preserve"> 6.15.13 </t>
  </si>
  <si>
    <t xml:space="preserve"> 6.15.14 </t>
  </si>
  <si>
    <t xml:space="preserve"> 89737 </t>
  </si>
  <si>
    <t>JOELHO 90 GRAUS, PVC, SERIE NORMAL, ESGOTO PREDIAL, DN 75 MM, JUNTA ELÁSTICA, FORNECIDO E INSTALADO EM RAMAL DE DESCARGA OU RAMAL DE ESGOTO SANITÁRIO. AF_08/2022</t>
  </si>
  <si>
    <t>2+2</t>
  </si>
  <si>
    <t xml:space="preserve"> 6.15.15 </t>
  </si>
  <si>
    <t>11+12+26</t>
  </si>
  <si>
    <t xml:space="preserve"> 6.15.16 </t>
  </si>
  <si>
    <t xml:space="preserve"> 6.15.17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</si>
  <si>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</si>
  <si>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</si>
  <si>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6.15.18 </t>
  </si>
  <si>
    <t xml:space="preserve"> 014911 </t>
  </si>
  <si>
    <t>JUNCAO PVC SIMPLES ESGOTO NORMAL 75 x 50mm</t>
  </si>
  <si>
    <t xml:space="preserve"> 6.15.19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</si>
  <si>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</si>
  <si>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</si>
  <si>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6.15.20 </t>
  </si>
  <si>
    <t xml:space="preserve"> 6.15.21 </t>
  </si>
  <si>
    <t>20+39</t>
  </si>
  <si>
    <t xml:space="preserve"> 6.15.22 </t>
  </si>
  <si>
    <t xml:space="preserve"> 89817 </t>
  </si>
  <si>
    <t>LUVA SIMPLES, PVC, SERIE NORMAL, ESGOTO PREDIAL, DN 75 MM, JUNTA ELÁSTICA, FORNECIDO E INSTALADO EM PRUMADA DE ESGOTO SANITÁRIO OU VENTILAÇÃO. AF_08/2022</t>
  </si>
  <si>
    <t>3+4</t>
  </si>
  <si>
    <t xml:space="preserve"> 6.15.23 </t>
  </si>
  <si>
    <t xml:space="preserve"> 6.15.24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</si>
  <si>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</si>
  <si>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</si>
  <si>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6.15.25 </t>
  </si>
  <si>
    <t xml:space="preserve"> 89784 </t>
  </si>
  <si>
    <t>TE, PVC, SERIE NORMAL, ESGOTO PREDIAL, DN 50 X 50 MM, JUNTA ELÁSTICA, FORNECIDO E INSTALADO EM RAMAL DE DESCARGA OU RAMAL DE ESGOTO SANITÁRIO. AF_08/2022</t>
  </si>
  <si>
    <t>5+7+12</t>
  </si>
  <si>
    <t xml:space="preserve"> 6.15.26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</si>
  <si>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</si>
  <si>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</si>
  <si>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6.15.27 </t>
  </si>
  <si>
    <t xml:space="preserve"> 104344 </t>
  </si>
  <si>
    <t>TE, PVC, SÉRIE NORMAL, ESGOTO PREDIAL, DN 100 X 50 MM, JUNTA ELÁSTICA, FORNECIDO E INSTALADO EM RAMAL DE DESCARGA OU RAMAL DE ESGOTO SANITÁRIO. AF_08/2022</t>
  </si>
  <si>
    <t>3+2+1</t>
  </si>
  <si>
    <t xml:space="preserve"> 6.15.28 </t>
  </si>
  <si>
    <t xml:space="preserve"> 104346 </t>
  </si>
  <si>
    <t>TE, PVC, SÉRIE NORMAL, ESGOTO PREDIAL, DN 100 X 75 MM, JUNTA ELÁSTICA, FORNECIDO E INSTALADO EM RAMAL DE DESCARGA OU RAMAL DE ESGOTO SANITÁRIO. AF_08/2022</t>
  </si>
  <si>
    <t xml:space="preserve"> 6.15.29 </t>
  </si>
  <si>
    <t xml:space="preserve"> 00003517 </t>
  </si>
  <si>
    <t>JOELHO PVC, SOLDAVEL, BB, 90 GRAUS, SEM ANEL, DN 40 MM, PARA ESGOTO PREDIAL SECUNDARIO</t>
  </si>
  <si>
    <t xml:space="preserve"> 6.15.30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</si>
  <si>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</si>
  <si>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</si>
  <si>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6.15.31 </t>
  </si>
  <si>
    <t xml:space="preserve"> 89512 </t>
  </si>
  <si>
    <t>TUBO PVC, SÉRIE R, ÁGUA PLUVIAL, DN 100 MM, FORNECIDO E INSTALADO EM RAMAL DE ENCAMINHAMENTO. AF_06/2022</t>
  </si>
  <si>
    <t>11,9+32,91</t>
  </si>
  <si>
    <t xml:space="preserve"> 6.15.32 </t>
  </si>
  <si>
    <t xml:space="preserve"> 89509 </t>
  </si>
  <si>
    <t>TUBO PVC, SÉRIE R, ÁGUA PLUVIAL, DN 50 MM, FORNECIDO E INSTALADO EM RAMAL DE ENCAMINHAMENTO. AF_06/2022</t>
  </si>
  <si>
    <t>3,63+10,39</t>
  </si>
  <si>
    <t xml:space="preserve"> 6.15.33 </t>
  </si>
  <si>
    <t xml:space="preserve"> 89518 </t>
  </si>
  <si>
    <t>JOELHO 90 GRAUS, PVC, SERIE R, ÁGUA PLUVIAL, DN 50 MM, JUNTA ELÁSTICA, FORNECIDO E INSTALADO EM RAMAL DE ENCAMINHAMENTO. AF_06/2022</t>
  </si>
  <si>
    <t xml:space="preserve"> 6.15.34 </t>
  </si>
  <si>
    <t xml:space="preserve"> 89529 </t>
  </si>
  <si>
    <t>JOELHO 90 GRAUS, PVC, SERIE R, ÁGUA PLUVIAL, DN 100 MM, JUNTA ELÁSTICA, FORNECIDO E INSTALADO EM RAMAL DE ENCAMINHAMENTO. AF_06/2022</t>
  </si>
  <si>
    <t xml:space="preserve"> 6.15.35 </t>
  </si>
  <si>
    <t xml:space="preserve"> 89520 </t>
  </si>
  <si>
    <t>JOELHO 45 GRAUS, PVC, SERIE R, ÁGUA PLUVIAL, DN 50 MM, JUNTA ELÁSTICA, FORNECIDO E INSTALADO EM RAMAL DE ENCAMINHAMENTO. AF_06/2022</t>
  </si>
  <si>
    <t xml:space="preserve"> 6.15.36 </t>
  </si>
  <si>
    <t xml:space="preserve"> 89524 </t>
  </si>
  <si>
    <t>JOELHO 45 GRAUS, PVC, SERIE R, ÁGUA PLUVIAL, DN 75 MM, JUNTA ELÁSTICA, FORNECIDO E INSTALADO EM RAMAL DE ENCAMINHAMENTO. AF_06/2022</t>
  </si>
  <si>
    <t xml:space="preserve"> 6.15.37 </t>
  </si>
  <si>
    <t xml:space="preserve"> 89531 </t>
  </si>
  <si>
    <t>JOELHO 45 GRAUS, PVC, SERIE R, ÁGUA PLUVIAL, DN 100 MM, JUNTA ELÁSTICA, FORNECIDO E INSTALADO EM RAMAL DE ENCAMINHAMENTO. AF_06/2022</t>
  </si>
  <si>
    <t xml:space="preserve"> 6.15.38 </t>
  </si>
  <si>
    <t xml:space="preserve"> 89563 </t>
  </si>
  <si>
    <t>JUNÇÃO SIMPLES, PVC, SERIE R, ÁGUA PLUVIAL, DN 50 MM, JUNTA ELÁSTICA, FORNECIDO E INSTALADO EM RAMAL DE ENCAMINHAMENTO. AF_06/2022</t>
  </si>
  <si>
    <t xml:space="preserve"> 6.15.39 </t>
  </si>
  <si>
    <t xml:space="preserve"> 89690 </t>
  </si>
  <si>
    <t>JUNÇÃO SIMPLES, PVC, SERIE R, ÁGUA PLUVIAL, DN 100 X 100 MM, JUNTA ELÁSTICA, FORNECIDO E INSTALADO EM CONDUTORES VERTICAIS DE ÁGUAS PLUVIAIS. AF_06/2022</t>
  </si>
  <si>
    <t>1+12</t>
  </si>
  <si>
    <t xml:space="preserve"> 6.15.40 </t>
  </si>
  <si>
    <t xml:space="preserve"> 89569 </t>
  </si>
  <si>
    <t>JUNÇÃO SIMPLES, PVC, SERIE R, ÁGUA PLUVIAL, DN 100 X 75 MM, JUNTA ELÁSTICA, FORNECIDO E INSTALADO EM RAMAL DE ENCAMINHAMENTO. AF_06/2022</t>
  </si>
  <si>
    <t>1+7</t>
  </si>
  <si>
    <t xml:space="preserve"> 6.15.41 </t>
  </si>
  <si>
    <t xml:space="preserve"> 89554 </t>
  </si>
  <si>
    <t>LUVA SIMPLES, PVC, SERIE R, ÁGUA PLUVIAL, DN 100 MM, JUNTA ELÁSTICA, FORNECIDO E INSTALADO EM RAMAL DE ENCAMINHAMENTO. AF_06/2022</t>
  </si>
  <si>
    <t>4+52</t>
  </si>
  <si>
    <t xml:space="preserve"> 6.15.42 </t>
  </si>
  <si>
    <t xml:space="preserve"> 89547 </t>
  </si>
  <si>
    <t>LUVA SIMPLES, PVC, SERIE R, ÁGUA PLUVIAL, DN 75 MM, JUNTA ELÁSTICA, FORNECIDO E INSTALADO EM RAMAL DE ENCAMINHAMENTO. AF_06/2022</t>
  </si>
  <si>
    <t xml:space="preserve"> 6.15.43 </t>
  </si>
  <si>
    <t xml:space="preserve"> 89545 </t>
  </si>
  <si>
    <t>LUVA SIMPLES, PVC, SERIE R, ÁGUA PLUVIAL, DN 50 MM, JUNTA ELÁSTICA, FORNECIDO E INSTALADO EM RAMAL DE ENCAMINHAMENTO. AF_06/2022</t>
  </si>
  <si>
    <t xml:space="preserve"> 6.15.44 </t>
  </si>
  <si>
    <t xml:space="preserve"> 89557 </t>
  </si>
  <si>
    <t>REDUÇÃO EXCÊNTRICA, PVC, SERIE R, ÁGUA PLUVIAL, DN 100 X 75 MM, JUNTA ELÁSTICA, FORNECIDO E INSTALADO EM RAMAL DE ENCAMINHAMENTO. AF_06/2022</t>
  </si>
  <si>
    <t xml:space="preserve"> 6.15.45 </t>
  </si>
  <si>
    <t xml:space="preserve"> 89549 </t>
  </si>
  <si>
    <t>REDUÇÃO EXCÊNTRICA, PVC, SERIE R, ÁGUA PLUVIAL, DN 75 X 50 MM, JUNTA ELÁSTICA, FORNECIDO E INSTALADO EM RAMAL DE ENCAMINHAMENTO. AF_06/2022</t>
  </si>
  <si>
    <t xml:space="preserve"> 6.15.46 </t>
  </si>
  <si>
    <t xml:space="preserve"> 49.06.550 </t>
  </si>
  <si>
    <t>CPOS/CDHU</t>
  </si>
  <si>
    <t>GRELHA COM CALHA E CESTO COLETOR PARA PISO EM AÇO INOXIDÁVEL, LARGURA DE 15 CM</t>
  </si>
  <si>
    <t>m</t>
  </si>
  <si>
    <t xml:space="preserve"> 6.15.47 </t>
  </si>
  <si>
    <t xml:space="preserve"> 6.15.48 </t>
  </si>
  <si>
    <t xml:space="preserve"> 6.15.49 </t>
  </si>
  <si>
    <t xml:space="preserve"> 89708 </t>
  </si>
  <si>
    <t>CAIXA SIFONADA, PVC, DN 150 X 185 X 75 MM, JUNTA ELÁSTICA, FORNECIDA E INSTALADA EM RAMAL DE DESCARGA OU EM RAMAL DE ESGOTO SANITÁRIO. AF_08/2022</t>
  </si>
  <si>
    <t xml:space="preserve"> 6.15.50 </t>
  </si>
  <si>
    <t xml:space="preserve"> 89710 </t>
  </si>
  <si>
    <t>RALO SECO, PVC, DN 100 X 40 MM, JUNTA SOLDÁVEL, FORNECIDO E INSTALADO EM RAMAL DE DESCARGA OU EM RAMAL DE ESGOTO SANITÁRIO. AF_08/2022</t>
  </si>
  <si>
    <t xml:space="preserve"> 6.15.51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</si>
  <si>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</si>
  <si>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</si>
  <si>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6.15.52 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</si>
  <si>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</si>
  <si>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</si>
  <si>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 xml:space="preserve"> 6.16 </t>
  </si>
  <si>
    <t>INSTALAÇÃO DE ÁGUAS PLUVIAIS</t>
  </si>
  <si>
    <t xml:space="preserve"> 6.16.1 </t>
  </si>
  <si>
    <t xml:space="preserve"> 89578 </t>
  </si>
  <si>
    <t>TUBO PVC, SÉRIE R, ÁGUA PLUVIAL, DN 100 MM, FORNECIDO E INSTALADO EM CONDUTORES VERTICAIS DE ÁGUAS PLUVIAIS. AF_06/2022</t>
  </si>
  <si>
    <t xml:space="preserve"> 6.16.2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</si>
  <si>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</si>
  <si>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</si>
  <si>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6.16.3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</si>
  <si>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</si>
  <si>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</si>
  <si>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6.17 </t>
  </si>
  <si>
    <t>INSTALAÇÃO DE PREVENÇÃO E COMBATE A INCÊNDIO</t>
  </si>
  <si>
    <t xml:space="preserve"> 6.17.1 </t>
  </si>
  <si>
    <t>HIDRANTE E EXTINTORES</t>
  </si>
  <si>
    <t xml:space="preserve"> 6.17.1.1 </t>
  </si>
  <si>
    <t xml:space="preserve"> 6.17.1.2 </t>
  </si>
  <si>
    <t xml:space="preserve"> 6.17.1.3 </t>
  </si>
  <si>
    <t xml:space="preserve"> 6.17.1.4 </t>
  </si>
  <si>
    <t xml:space="preserve"> 6.17.2 </t>
  </si>
  <si>
    <t>ALARME E DETEÇÃO DE EMERGÊNCIA</t>
  </si>
  <si>
    <t xml:space="preserve"> 6.17.2.1 </t>
  </si>
  <si>
    <t xml:space="preserve"> 95795 </t>
  </si>
  <si>
    <t>CONDULETE DE ALUMÍNIO, TIPO T, PARA ELETRODUTO DE AÇO GALVANIZADO DN 20 MM (3/4''), APARENTE - FORNECIMENTO E INSTALAÇÃO. AF_10/2022</t>
  </si>
  <si>
    <t xml:space="preserve"> 6.17.2.2 </t>
  </si>
  <si>
    <t xml:space="preserve"> 6.17.2.3 </t>
  </si>
  <si>
    <t>11,19+7,99+7,99+11,19</t>
  </si>
  <si>
    <t xml:space="preserve"> 6.17.2.4 </t>
  </si>
  <si>
    <t xml:space="preserve"> 6.17.2.5 </t>
  </si>
  <si>
    <t xml:space="preserve"> 6.17.2.6 </t>
  </si>
  <si>
    <t xml:space="preserve"> 00039129 </t>
  </si>
  <si>
    <t>ABRACADEIRA EM ACO PARA AMARRACAO DE ELETRODUTOS, TIPO D, COM 1" E CUNHA DE FIXACAO</t>
  </si>
  <si>
    <t xml:space="preserve"> 6.17.2.7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</si>
  <si>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</si>
  <si>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</si>
  <si>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6.17.2.8 </t>
  </si>
  <si>
    <t xml:space="preserve"> 91868 </t>
  </si>
  <si>
    <t>ELETRODUTO RÍGIDO ROSCÁVEL, PVC, DN 32 MM (1"), PARA CIRCUITOS TERMINAIS, INSTALADO EM LAJE - FORNECIMENTO E INSTALAÇÃO. AF_03/2023</t>
  </si>
  <si>
    <t>7,99</t>
  </si>
  <si>
    <t xml:space="preserve"> 6.17.2.9 </t>
  </si>
  <si>
    <t xml:space="preserve"> 91867 </t>
  </si>
  <si>
    <t>ELETRODUTO RÍGIDO ROSCÁVEL, PVC, DN 25 MM (3/4"), PARA CIRCUITOS TERMINAIS, INSTALADO EM LAJE - FORNECIMENTO E INSTALAÇÃO. AF_03/2023</t>
  </si>
  <si>
    <t>3,20</t>
  </si>
  <si>
    <t xml:space="preserve"> 6.17.2.10 </t>
  </si>
  <si>
    <t xml:space="preserve"> AA 34 </t>
  </si>
  <si>
    <t>INSTALAÇÃO DE BOTOEIRA PARA ACIONAMENTO DE ALARME DE INCENDIO TIPO QUEBRA VIDRO (REF. SBC 055170)</t>
  </si>
  <si>
    <t xml:space="preserve"> 6.17.2.11 </t>
  </si>
  <si>
    <t xml:space="preserve"> 058110 </t>
  </si>
  <si>
    <t>CENTRAL DE ALARME DE INCENDIO INTELBRAS CIE 1125 ENDERECAVEL</t>
  </si>
  <si>
    <t xml:space="preserve"> 6.17.2.12 </t>
  </si>
  <si>
    <t xml:space="preserve"> AA 36 </t>
  </si>
  <si>
    <t>INSTALAÇÃO DE SIRENE AUDIOVISUAL BITONAL DE INCENDIO (REF. SBC 055530 05/2019)</t>
  </si>
  <si>
    <t xml:space="preserve"> 6.17.3 </t>
  </si>
  <si>
    <t xml:space="preserve"> 6.17.3.1 </t>
  </si>
  <si>
    <t xml:space="preserve"> CP.126 </t>
  </si>
  <si>
    <t>ELETRODUTO AÇO GALVANIZADO, DN 25 MM (3/4"), APARENTE - FORNECIMENTO E INSTALAÇÃO. (ADAPTADO SINAPI 95727)</t>
  </si>
  <si>
    <t>113,19</t>
  </si>
  <si>
    <t xml:space="preserve"> 6.17.3.2 </t>
  </si>
  <si>
    <t xml:space="preserve"> 061865 </t>
  </si>
  <si>
    <t>CURVA 90 ELETRODUTO GALVANIZADO ELETROLITICO 3/4""</t>
  </si>
  <si>
    <t xml:space="preserve"> 6.17.3.3 </t>
  </si>
  <si>
    <t xml:space="preserve"> 00039128 </t>
  </si>
  <si>
    <t>ABRACADEIRA EM ACO PARA AMARRACAO DE ELETRODUTOS, TIPO D, COM 3/4" E CUNHA DE FIXACAO</t>
  </si>
  <si>
    <t xml:space="preserve"> 6.17.3.4 </t>
  </si>
  <si>
    <t xml:space="preserve"> 6.17.3.5 </t>
  </si>
  <si>
    <t xml:space="preserve"> 6.17.3.6 </t>
  </si>
  <si>
    <t>4*60</t>
  </si>
  <si>
    <t xml:space="preserve"> 6.17.3.7 </t>
  </si>
  <si>
    <t>97,19+97,19</t>
  </si>
  <si>
    <t xml:space="preserve"> 6.17.3.8 </t>
  </si>
  <si>
    <t xml:space="preserve"> 6.17.3.9 </t>
  </si>
  <si>
    <t xml:space="preserve"> 6.17.3.10 </t>
  </si>
  <si>
    <t>0,45*0,45</t>
  </si>
  <si>
    <t xml:space="preserve"> 6.17.3.11 </t>
  </si>
  <si>
    <t>PLACAS 300X150MM</t>
  </si>
  <si>
    <t>1+3+12+2</t>
  </si>
  <si>
    <t>PLACAS 150X200MM</t>
  </si>
  <si>
    <t xml:space="preserve"> 6.17.3.12 </t>
  </si>
  <si>
    <t>2+7</t>
  </si>
  <si>
    <t xml:space="preserve"> 6.18 </t>
  </si>
  <si>
    <t>CLIMATIZAÇÃO</t>
  </si>
  <si>
    <t xml:space="preserve"> 6.18.1 </t>
  </si>
  <si>
    <t>CONSIDERADA A ALTURA ESTIMADA DE 3M, SOMADA ATÉ A SAÍDA CALÇADA PERIMETRAL</t>
  </si>
  <si>
    <t>8*(3+1)+5</t>
  </si>
  <si>
    <t xml:space="preserve"> 6.18.2 </t>
  </si>
  <si>
    <t>CONSIDERADO 1 UN POR CADA PONTO</t>
  </si>
  <si>
    <t xml:space="preserve"> 6.18.3 </t>
  </si>
  <si>
    <t xml:space="preserve"> 104320 </t>
  </si>
  <si>
    <t>JOELHO 45 GRAUS, PVC, SOLDÁVEL, DN 32 MM, INSTALADO EM DRENO DE AR CONDICIONADO - FORNECIMENTO E INSTALAÇÃO. AF_08/2022</t>
  </si>
  <si>
    <t xml:space="preserve"> 6.19 </t>
  </si>
  <si>
    <t>INSTALAÇÃO DE GLP</t>
  </si>
  <si>
    <t xml:space="preserve"> 6.19.1 </t>
  </si>
  <si>
    <t>CASA DE GÁS</t>
  </si>
  <si>
    <t xml:space="preserve"> 6.19.1.1 </t>
  </si>
  <si>
    <t>SAPATAS</t>
  </si>
  <si>
    <t>4*0,7*0,7*1,5</t>
  </si>
  <si>
    <t>VIGAS BALDRAME</t>
  </si>
  <si>
    <t>(2,80+1,05+2,8+1,05)*0,14*0,2</t>
  </si>
  <si>
    <t xml:space="preserve"> 6.19.1.2 </t>
  </si>
  <si>
    <t>4*0,7*0,7</t>
  </si>
  <si>
    <t>BALDRAME</t>
  </si>
  <si>
    <t>(2,80+1,05+2,80+1,05)*0,12</t>
  </si>
  <si>
    <t xml:space="preserve"> 6.19.1.3 </t>
  </si>
  <si>
    <t xml:space="preserve"> 6.19.1.4 </t>
  </si>
  <si>
    <t xml:space="preserve"> 104737 </t>
  </si>
  <si>
    <t>REATERRO MANUAL DE VALAS, COM PLACA VIBRATÓRIA. AF_08/2023</t>
  </si>
  <si>
    <t>REATERRO SAPATAS = VOLUME ESCAVADO SUBTRAINDO VOLUME SAPATA E ARRANQUE</t>
  </si>
  <si>
    <t>(4*0,7*0,7)*1,5-(4*0,7*0,7*0,45)-(4*1*0,14*0,3)</t>
  </si>
  <si>
    <t xml:space="preserve"> 6.19.1.5 </t>
  </si>
  <si>
    <t xml:space="preserve"> 96535 </t>
  </si>
  <si>
    <t>FABRICAÇÃO, MONTAGEM E DESMONTAGEM DE FÔRMA PARA SAPATA, EM MADEIRA SERRADA, E=25 MM, 4 UTILIZAÇÕES. AF_01/2024</t>
  </si>
  <si>
    <t>4*(0,7+0,7+0,7+0,7)*0,4</t>
  </si>
  <si>
    <t xml:space="preserve"> 6.19.1.6 </t>
  </si>
  <si>
    <t>(0,3+0,3)*(2,80+1,05+2,80+1,05)</t>
  </si>
  <si>
    <t xml:space="preserve"> 6.19.1.7 </t>
  </si>
  <si>
    <t>1,15*(0,154*7*0,75)*(2,80+1,05+2,80+1,05)</t>
  </si>
  <si>
    <t xml:space="preserve"> 6.19.1.8 </t>
  </si>
  <si>
    <t>1,15*0,394*1*(5+5)*4</t>
  </si>
  <si>
    <t>1,15*0,394*6*(2,80+1,05+2,80+1,05)</t>
  </si>
  <si>
    <t xml:space="preserve"> 6.19.1.9 </t>
  </si>
  <si>
    <t>4*0,7*0,7*0,4</t>
  </si>
  <si>
    <t>0,12*0,3*(2,80+1,05+2,80+1,05)</t>
  </si>
  <si>
    <t xml:space="preserve"> 6.19.1.10 </t>
  </si>
  <si>
    <t>VOLUME DE CONCRETO SAPATAS E BALDRAME</t>
  </si>
  <si>
    <t>1,0612</t>
  </si>
  <si>
    <t xml:space="preserve"> 6.19.1.11 </t>
  </si>
  <si>
    <t>BALDRAME (3 FACES)</t>
  </si>
  <si>
    <t>(2,80+1,05+2,80+1,05)*(0,3+0,12+0,3)</t>
  </si>
  <si>
    <t>PERIMETRO ALVENARIA (INTERNO E EXTERNO) ALTURA DE 0,6M</t>
  </si>
  <si>
    <t>(2,80+1,05+2,80+1,05)*2*0,6</t>
  </si>
  <si>
    <t xml:space="preserve"> 6.19.1.12 </t>
  </si>
  <si>
    <t xml:space="preserve"> 92413 </t>
  </si>
  <si>
    <t>MONTAGEM E DESMONTAGEM DE FÔRMA DE PILARES RETANGULARES E ESTRUTURAS SIMILARES, PÉ-DIREITO SIMPLES, EM MADEIRA SERRADA, 4 UTILIZAÇÕES. AF_09/2020</t>
  </si>
  <si>
    <t>PILARES E ARRANQUES</t>
  </si>
  <si>
    <t>4*(0,14+0,3+0,14+0,3)*(2,5+1)</t>
  </si>
  <si>
    <t xml:space="preserve"> 6.19.1.13 </t>
  </si>
  <si>
    <t xml:space="preserve"> 92448 </t>
  </si>
  <si>
    <t>MONTAGEM E DESMONTAGEM DE FÔRMA DE VIGA, ESCORAMENTO COM PONTALETE DE MADEIRA, PÉ-DIREITO SIMPLES, EM MADEIRA SERRADA, 4 UTILIZAÇÕES. AF_09/2020</t>
  </si>
  <si>
    <t>(2,80+1,05+1,05)*(0,3+0,12+0,3)</t>
  </si>
  <si>
    <t xml:space="preserve"> 6.19.1.14 </t>
  </si>
  <si>
    <t>1,15*0,154*7*0,78*(4*3,5)</t>
  </si>
  <si>
    <t>1,15*0,154*7*0,75*(2,80+2,80+1,05+1,05)</t>
  </si>
  <si>
    <t xml:space="preserve"> 6.19.1.15 </t>
  </si>
  <si>
    <t>1,15*6*0,394*(2,80+1,05+2,80+1,05)</t>
  </si>
  <si>
    <t xml:space="preserve"> 6.19.1.16 </t>
  </si>
  <si>
    <t>1,15*0,617*6*(4*3,5)</t>
  </si>
  <si>
    <t xml:space="preserve"> 6.19.1.17 </t>
  </si>
  <si>
    <t xml:space="preserve"> 103760 </t>
  </si>
  <si>
    <t>MONTAGEM E DESMONTAGEM DE FÔRMA DE LAJE MACIÇA, PÉ-DIREITO SIMPLES, EM CHAPA DE MADEIRA COMPENSADA RESINADA E CIMBRAMENTO DE MADEIRA, 2 UTILIZAÇÕES. AF_03/2022</t>
  </si>
  <si>
    <t>FORMA DA LAJE COM BEIRAL DE 50CM</t>
  </si>
  <si>
    <t>3,80*2,05</t>
  </si>
  <si>
    <t xml:space="preserve"> 6.19.1.18 </t>
  </si>
  <si>
    <t>ARMAÇÃO POSITIVA</t>
  </si>
  <si>
    <t>1,15*0,245*10*2*(3,8*2,05)</t>
  </si>
  <si>
    <t>ARMAÇÃO NEGATIVA</t>
  </si>
  <si>
    <t>1,15*0,245*7*2*(3,8*2,05)</t>
  </si>
  <si>
    <t xml:space="preserve"> 6.19.1.19 </t>
  </si>
  <si>
    <t>PILARES E ARRANQUE</t>
  </si>
  <si>
    <t>0,14*0,3*(4*3,5)</t>
  </si>
  <si>
    <t>(0,12*0,3)*(2,80+1,05+2,8+1,05)</t>
  </si>
  <si>
    <t>LAJE</t>
  </si>
  <si>
    <t>0,12*(3,8*2,05)</t>
  </si>
  <si>
    <t xml:space="preserve"> 6.19.1.20 </t>
  </si>
  <si>
    <t>VOLUME DE CONCRETO DA SUPERESTRUTURA</t>
  </si>
  <si>
    <t>1,80</t>
  </si>
  <si>
    <t xml:space="preserve"> 6.19.1.21 </t>
  </si>
  <si>
    <t>ALVENARIA DE VEDAÇÃO</t>
  </si>
  <si>
    <t>COBOGÓS</t>
  </si>
  <si>
    <t>0,70*0,40*4</t>
  </si>
  <si>
    <t xml:space="preserve"> 6.19.1.22 </t>
  </si>
  <si>
    <t xml:space="preserve"> 101162 </t>
  </si>
  <si>
    <t>ALVENARIA DE VEDAÇÃO COM ELEMENTO VAZADO DE CERÂMICA (COBOGÓ) DE 7X20X20CM E ARGAMASSA DE ASSENTAMENTO COM PREPARO EM BETONEIRA. AF_05/2020</t>
  </si>
  <si>
    <t>CONSIDERADO A AREA DE 0,70X0,40XCM 4 VEZES, 2 ELEMENTOS EM CADA PAREDE LATERAL.</t>
  </si>
  <si>
    <t xml:space="preserve"> 6.19.1.23 </t>
  </si>
  <si>
    <t>PAREDES ALVENARIA (LADO INTERNO E EXTERNO)</t>
  </si>
  <si>
    <t>2*(2,80+1,05+2,80+1,05)*2,5</t>
  </si>
  <si>
    <t>1,12*2</t>
  </si>
  <si>
    <t xml:space="preserve"> 6.19.1.24 </t>
  </si>
  <si>
    <t>REBOCO INTERNO E EXTERNO</t>
  </si>
  <si>
    <t xml:space="preserve"> 6.19.1.25 </t>
  </si>
  <si>
    <t>ÁREA INTERNA DAS VIGAS BALDRAME</t>
  </si>
  <si>
    <t>2,50*0,78*0,2</t>
  </si>
  <si>
    <t xml:space="preserve"> 6.19.1.26 </t>
  </si>
  <si>
    <t xml:space="preserve"> 96620 </t>
  </si>
  <si>
    <t>LASTRO DE CONCRETO MAGRO, APLICADO EM PISOS, LAJES SOBRE SOLO OU RADIERS. AF_01/2024</t>
  </si>
  <si>
    <t>PISO INTERNO</t>
  </si>
  <si>
    <t>2,50*0,90*0,07</t>
  </si>
  <si>
    <t xml:space="preserve"> 6.19.1.27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</si>
  <si>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</si>
  <si>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</si>
  <si>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LASTRO PARA RECEBIMENTO DE CONTRAPISO</t>
  </si>
  <si>
    <t>2,50*0,90</t>
  </si>
  <si>
    <t xml:space="preserve"> 6.19.1.28 </t>
  </si>
  <si>
    <t>CALÇADA PERIMETRAL 50CM</t>
  </si>
  <si>
    <t>(2,80+1,05+2,80+1,05)*0,5</t>
  </si>
  <si>
    <t xml:space="preserve"> 6.19.1.29 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</si>
  <si>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</si>
  <si>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</si>
  <si>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>PORTA DE ACESSO</t>
  </si>
  <si>
    <t>2,50*2,50</t>
  </si>
  <si>
    <t xml:space="preserve"> 6.19.1.30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</si>
  <si>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</si>
  <si>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</si>
  <si>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>PINTURA DA PORTA - DUAS FACES</t>
  </si>
  <si>
    <t xml:space="preserve"> 6.19.1.31 </t>
  </si>
  <si>
    <t>PAREDES INTERNAS E EXTERNA</t>
  </si>
  <si>
    <t xml:space="preserve"> 6.19.1.32 </t>
  </si>
  <si>
    <t xml:space="preserve"> 88484 </t>
  </si>
  <si>
    <t>FUNDO SELADOR ACRÍLICO, APLICAÇÃO MANUAL EM TETO, UMA DEMÃO. AF_04/2023</t>
  </si>
  <si>
    <t>LAJE INTERNA E EXTERNA</t>
  </si>
  <si>
    <t xml:space="preserve"> 6.19.1.33 </t>
  </si>
  <si>
    <t xml:space="preserve"> 95626 </t>
  </si>
  <si>
    <t>APLICAÇÃO MANUAL DE TINTA LÁTEX ACRÍLICA EM PAREDE EXTERNAS DE CASAS, DUAS DEMÃOS. AF_03/2024</t>
  </si>
  <si>
    <t>PAREDES INTERNAS E EXTERNAS</t>
  </si>
  <si>
    <t xml:space="preserve"> 6.19.1.34 </t>
  </si>
  <si>
    <t xml:space="preserve"> 88488 </t>
  </si>
  <si>
    <t>PINTURA LÁTEX ACRÍLICA PREMIUM, APLICAÇÃO MANUAL EM TETO, DUAS DEMÃOS. AF_04/2023</t>
  </si>
  <si>
    <t xml:space="preserve"> 6.19.1.35 </t>
  </si>
  <si>
    <t xml:space="preserve"> CP.194 </t>
  </si>
  <si>
    <t>COMPOSIÇÃO PARAMÉTRICA DE PONTO ELÉTRICO DE ILUMINAÇÃO, COM INTERRUPTOR SIMPLES, EM EDIFÍCIO RESIDENCIAL COM ELETRODUTO EMBUTIDO SEM NECESSIDADE DE RASGOS, INCLUSO TOMADA, ELETRODUTO, CABO E QUEBRA (SEM LUMINÁRIA E LÂMPADA). REFERÊNCIA SINAPI (104477)</t>
  </si>
  <si>
    <t>QUANTIDADE DE 1 PONTO</t>
  </si>
  <si>
    <t xml:space="preserve"> 6.19.1.36 </t>
  </si>
  <si>
    <t xml:space="preserve"> 103782 </t>
  </si>
  <si>
    <t>LUMINÁRIA TIPO PLAFON CIRCULAR, DE SOBREPOR, COM LED DE 12/13 W - FORNECIMENTO E INSTALAÇÃO. AF_09/2024</t>
  </si>
  <si>
    <t>QUANTIDADE DE LUMINARIAS PARA LOCAL</t>
  </si>
  <si>
    <t xml:space="preserve"> 6.19.1.37 </t>
  </si>
  <si>
    <t xml:space="preserve"> 98565 </t>
  </si>
  <si>
    <t>PROTEÇÃO MECÂNICA DE SUPERFICIE HORIZONTAL COM ARGAMASSA DE CIMENTO E AREIA, TRAÇO 1:3, E=3CM. AF_09/2023</t>
  </si>
  <si>
    <t>CONTRAPISO PARA CAIMENTO SOBRE LAJE</t>
  </si>
  <si>
    <t xml:space="preserve"> 6.19.1.38 </t>
  </si>
  <si>
    <t xml:space="preserve"> 98554 </t>
  </si>
  <si>
    <t>IMPERMEABILIZAÇÃO DE SUPERFÍCIE COM MEMBRANA À BASE DE RESINA ACRÍLICA, 3 DEMÃOS. AF_09/2023</t>
  </si>
  <si>
    <t>IMPERMEABILIZAÇÃO SOBRE A LAJE E BORDA</t>
  </si>
  <si>
    <t>(3,80*2,05)+(3,80+2,05+3,80+2,05)*0,1</t>
  </si>
  <si>
    <t xml:space="preserve"> 6.19.2 </t>
  </si>
  <si>
    <t>TUBULAÇÃO/CONEXÕES/ACESSÓRIOS</t>
  </si>
  <si>
    <t xml:space="preserve"> 6.19.2.1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</si>
  <si>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</si>
  <si>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</si>
  <si>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>QUANTIDADE DE ACORDO COM O PROJETO ELABORADO</t>
  </si>
  <si>
    <t>18,88</t>
  </si>
  <si>
    <t xml:space="preserve"> 6.19.2.2 </t>
  </si>
  <si>
    <t xml:space="preserve"> 92704 </t>
  </si>
  <si>
    <t>TÊ, EM FERRO GALVANIZADO, CONEXÃO ROSQUEADA, DN 15 (1/2"), INSTALADO EM RAMAIS E SUB-RAMAIS DE GÁS - FORNECIMENTO E INSTALAÇÃO. AF_10/2020</t>
  </si>
  <si>
    <t xml:space="preserve"> 6.19.2.3 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</si>
  <si>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</si>
  <si>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</si>
  <si>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 xml:space="preserve"> 6.19.2.4 </t>
  </si>
  <si>
    <t xml:space="preserve"> 070768 </t>
  </si>
  <si>
    <t>COTOVELO 90 GALVANIZADO 1/2""</t>
  </si>
  <si>
    <t xml:space="preserve"> 6.19.2.5 </t>
  </si>
  <si>
    <t xml:space="preserve"> 95248 </t>
  </si>
  <si>
    <t>VÁLVULA DE ESFERA BRUTA, BRONZE, ROSCÁVEL, 1/2" - FORNECIMENTO E INSTALAÇÃO. AF_08/2021</t>
  </si>
  <si>
    <t xml:space="preserve"> 6.19.2.6 </t>
  </si>
  <si>
    <t xml:space="preserve"> 073105 </t>
  </si>
  <si>
    <t>REGULADOR DE PRESSAO COMAP AP 40 C/MAN. PRIMEIRO ESTAGIO</t>
  </si>
  <si>
    <t xml:space="preserve"> 6.20 </t>
  </si>
  <si>
    <t>SISTEMA DE PROTEÇÃO CONTRA DESCARGAS ATMOSFÉRICAS - SPDA</t>
  </si>
  <si>
    <t xml:space="preserve"> 6.20.1 </t>
  </si>
  <si>
    <t xml:space="preserve"> 6.20.2 </t>
  </si>
  <si>
    <t xml:space="preserve"> 96974 </t>
  </si>
  <si>
    <t>CORDOALHA DE COBRE NU 50 MM², NÃO ENTERRADA, COM ISOLADOR - FORNECIMENTO E INSTALAÇÃO. AF_08/2023</t>
  </si>
  <si>
    <t>212,89</t>
  </si>
  <si>
    <t xml:space="preserve"> 6.20.3 </t>
  </si>
  <si>
    <t>29,35</t>
  </si>
  <si>
    <t xml:space="preserve"> 6.20.4 </t>
  </si>
  <si>
    <t xml:space="preserve"> 6.20.5 </t>
  </si>
  <si>
    <t xml:space="preserve"> 6.20.6 </t>
  </si>
  <si>
    <t xml:space="preserve"> 6.20.7 </t>
  </si>
  <si>
    <t xml:space="preserve"> 6.20.8 </t>
  </si>
  <si>
    <t xml:space="preserve"> 00003380 </t>
  </si>
  <si>
    <t>HASTE DE ATERRAMENTO EM ACO COM 3,00 M DE COMPRIMENTO E DN = 5/8", REVESTIDA COM BAIXA CAMADA DE COBRE, COM CONECTOR TIPO GRAMPO</t>
  </si>
  <si>
    <t xml:space="preserve"> 6.20.9 </t>
  </si>
  <si>
    <t xml:space="preserve"> 6.20.10 </t>
  </si>
  <si>
    <t xml:space="preserve"> 078039 </t>
  </si>
  <si>
    <t>PRESILHA EM LATAO FURO 7MM 35/50MM2</t>
  </si>
  <si>
    <t xml:space="preserve"> 6.20.11 </t>
  </si>
  <si>
    <t xml:space="preserve"> 077169 </t>
  </si>
  <si>
    <t>CAIXA DE EQUIPOTENCIALIZACAO EM AcO 200x200x90mm TEL-901</t>
  </si>
  <si>
    <t xml:space="preserve"> 6.21 </t>
  </si>
  <si>
    <t>REDE BAIXA TENSÃO</t>
  </si>
  <si>
    <t xml:space="preserve"> 6.21.1 </t>
  </si>
  <si>
    <t xml:space="preserve"> 6.21.2 </t>
  </si>
  <si>
    <t xml:space="preserve"> 6.21.3 </t>
  </si>
  <si>
    <t xml:space="preserve"> 6.21.4 </t>
  </si>
  <si>
    <t xml:space="preserve"> 6.21.5 </t>
  </si>
  <si>
    <t xml:space="preserve"> 6.21.6 </t>
  </si>
  <si>
    <t xml:space="preserve"> 6.21.7 </t>
  </si>
  <si>
    <t xml:space="preserve"> 6.21.8 </t>
  </si>
  <si>
    <t xml:space="preserve"> 6.21.9 </t>
  </si>
  <si>
    <t xml:space="preserve"> 6.21.10 </t>
  </si>
  <si>
    <t xml:space="preserve"> 6.21.11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</si>
  <si>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</si>
  <si>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</si>
  <si>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6.21.12 </t>
  </si>
  <si>
    <t xml:space="preserve"> 6.21.13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</si>
  <si>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</si>
  <si>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</si>
  <si>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6.21.14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</si>
  <si>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</si>
  <si>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</si>
  <si>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6.21.15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</si>
  <si>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</si>
  <si>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</si>
  <si>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6.21.16 </t>
  </si>
  <si>
    <t xml:space="preserve"> 91935 </t>
  </si>
  <si>
    <t>CABO DE COBRE FLEXÍVEL ISOLADO, 16 MM², ANTI-CHAMA 0,6/1,0 KV, PARA CIRCUITOS TERMINAIS - FORNECIMENTO E INSTALAÇÃO. AF_03/2023</t>
  </si>
  <si>
    <t xml:space="preserve"> 6.21.17 </t>
  </si>
  <si>
    <t xml:space="preserve"> 6.21.18 </t>
  </si>
  <si>
    <t xml:space="preserve"> 91928 </t>
  </si>
  <si>
    <t>CABO DE COBRE FLEXÍVEL ISOLADO, 4 MM², ANTI-CHAMA 450/750 V, PARA CIRCUITOS TERMINAIS - FORNECIMENTO E INSTALAÇÃO. AF_03/2023</t>
  </si>
  <si>
    <t xml:space="preserve"> 6.21.19 </t>
  </si>
  <si>
    <t xml:space="preserve"> 6.21.20 </t>
  </si>
  <si>
    <t xml:space="preserve"> 6.21.21 </t>
  </si>
  <si>
    <t xml:space="preserve"> 6.21.22 </t>
  </si>
  <si>
    <t xml:space="preserve"> 91953 </t>
  </si>
  <si>
    <t>INTERRUPTOR SIMPLES (1 MÓDULO), 10A/250V, INCLUINDO SUPORTE E PLACA - FORNECIMENTO E INSTALAÇÃO. AF_03/2023</t>
  </si>
  <si>
    <t xml:space="preserve"> 6.21.23 </t>
  </si>
  <si>
    <t xml:space="preserve"> 91959 </t>
  </si>
  <si>
    <t>INTERRUPTOR SIMPLES (2 MÓDULOS), 10A/250V, INCLUINDO SUPORTE E PLACA - FORNECIMENTO E INSTALAÇÃO. AF_03/2023</t>
  </si>
  <si>
    <t xml:space="preserve"> 6.21.24 </t>
  </si>
  <si>
    <t xml:space="preserve"> 91967 </t>
  </si>
  <si>
    <t>INTERRUPTOR SIMPLES (3 MÓDULOS), 10A/250V, INCLUINDO SUPORTE E PLACA - FORNECIMENTO E INSTALAÇÃO. AF_03/2023</t>
  </si>
  <si>
    <t xml:space="preserve"> 6.21.25 </t>
  </si>
  <si>
    <t xml:space="preserve"> 91990 </t>
  </si>
  <si>
    <t>TOMADA ALTA DE EMBUTIR (1 MÓDULO), 2P+T 10 A, SEM SUPORTE E SEM PLACA - FORNECIMENTO E INSTALAÇÃO. AF_03/2023</t>
  </si>
  <si>
    <t xml:space="preserve"> 6.21.26 </t>
  </si>
  <si>
    <t xml:space="preserve"> 91996 </t>
  </si>
  <si>
    <t>TOMADA MÉDIA DE EMBUTIR (1 MÓDULO), 2P+T 10 A, INCLUINDO SUPORTE E PLACA - FORNECIMENTO E INSTALAÇÃO. AF_03/2023</t>
  </si>
  <si>
    <t xml:space="preserve"> 6.21.27 </t>
  </si>
  <si>
    <t xml:space="preserve"> 91992 </t>
  </si>
  <si>
    <t>TOMADA ALTA DE EMBUTIR (1 MÓDULO), 2P+T 10 A, INCLUINDO SUPORTE E PLACA - FORNECIMENTO E INSTALAÇÃO. AF_03/2023</t>
  </si>
  <si>
    <t xml:space="preserve"> 6.21.28 </t>
  </si>
  <si>
    <t xml:space="preserve"> 92008 </t>
  </si>
  <si>
    <t>TOMADA BAIXA DE EMBUTIR (2 MÓDULOS), 2P+T 10 A, INCLUINDO SUPORTE E PLACA - FORNECIMENTO E INSTALAÇÃO. AF_03/2023</t>
  </si>
  <si>
    <t xml:space="preserve"> 6.21.29 </t>
  </si>
  <si>
    <t xml:space="preserve"> 92004 </t>
  </si>
  <si>
    <t>TOMADA MÉDIA DE EMBUTIR (2 MÓDULOS), 2P+T 10 A, INCLUINDO SUPORTE E PLACA - FORNECIMENTO E INSTALAÇÃO. AF_03/2023</t>
  </si>
  <si>
    <t xml:space="preserve"> 6.21.30 </t>
  </si>
  <si>
    <t xml:space="preserve"> 92023 </t>
  </si>
  <si>
    <t>INTERRUPTOR SIMPLES (1 MÓDULO) COM 1 TOMADA DE EMBUTIR 2P+T 10 A, INCLUINDO SUPORTE E PLACA - FORNECIMENTO E INSTALAÇÃO. AF_03/2023</t>
  </si>
  <si>
    <t xml:space="preserve"> 6.21.31 </t>
  </si>
  <si>
    <t xml:space="preserve"> 6.21.32 </t>
  </si>
  <si>
    <t xml:space="preserve"> 6.21.33 </t>
  </si>
  <si>
    <t xml:space="preserve"> 6.21.34 </t>
  </si>
  <si>
    <t xml:space="preserve"> 6.21.35 </t>
  </si>
  <si>
    <t xml:space="preserve"> 93654 </t>
  </si>
  <si>
    <t>DISJUNTOR MONOPOLAR TIPO DIN, CORRENTE NOMINAL DE 16A - FORNECIMENTO E INSTALAÇÃO. AF_10/2020</t>
  </si>
  <si>
    <t xml:space="preserve"> 6.21.36 </t>
  </si>
  <si>
    <t xml:space="preserve"> 6.21.37 </t>
  </si>
  <si>
    <t xml:space="preserve"> 6.21.38 </t>
  </si>
  <si>
    <t xml:space="preserve"> 93662 </t>
  </si>
  <si>
    <t>DISJUNTOR BIPOLAR TIPO DIN, CORRENTE NOMINAL DE 20A - FORNECIMENTO E INSTALAÇÃO. AF_10/2020</t>
  </si>
  <si>
    <t xml:space="preserve"> 6.21.39 </t>
  </si>
  <si>
    <t xml:space="preserve"> 6.21.40 </t>
  </si>
  <si>
    <t xml:space="preserve"> 101895 </t>
  </si>
  <si>
    <t>DISJUNTOR TERMOMAGNÉTICO TRIPOLAR , CORRENTE NOMINAL DE 125A - FORNECIMENTO E INSTALAÇÃO. AF_10/2020</t>
  </si>
  <si>
    <t xml:space="preserve"> 6.21.41 </t>
  </si>
  <si>
    <t xml:space="preserve"> 00002374 </t>
  </si>
  <si>
    <t>DISJUNTOR TERMOMAGNETICO TRIPOLAR 150 A / 600 V, TIPO FXD / ICC - 35 KA</t>
  </si>
  <si>
    <t xml:space="preserve"> 6.21.42 </t>
  </si>
  <si>
    <t xml:space="preserve"> 101897 </t>
  </si>
  <si>
    <t>DISJUNTOR TERMOMAGNÉTICO TRIPOLAR , CORRENTE NOMINAL DE 250A - FORNECIMENTO E INSTALAÇÃO. AF_10/2020</t>
  </si>
  <si>
    <t xml:space="preserve"> 6.21.43 </t>
  </si>
  <si>
    <t xml:space="preserve"> 00039467 </t>
  </si>
  <si>
    <t>DISPOSITIVO DPS CLASSE II, 1 POLO, TENSAO MAXIMA DE 175 V, CORRENTE MAXIMA DE *45* KA (TIPO AC)</t>
  </si>
  <si>
    <t xml:space="preserve"> 6.21.44 </t>
  </si>
  <si>
    <t xml:space="preserve"> 6.21.45 </t>
  </si>
  <si>
    <t xml:space="preserve"> 6.21.46 </t>
  </si>
  <si>
    <t xml:space="preserve"> 6.21.47 </t>
  </si>
  <si>
    <t xml:space="preserve"> 6.21.48 </t>
  </si>
  <si>
    <t xml:space="preserve"> 6.21.49 </t>
  </si>
  <si>
    <t xml:space="preserve"> 6.21.50 </t>
  </si>
  <si>
    <t xml:space="preserve"> 00001577 </t>
  </si>
  <si>
    <t>TERMINAL A COMPRESSAO EM COBRE ESTANHADO PARA CABO 35 MM2, 1 FURO E 1 COMPRESSAO, PARA PARAFUSO DE FIXACAO M8</t>
  </si>
  <si>
    <t xml:space="preserve"> 6.21.51 </t>
  </si>
  <si>
    <t xml:space="preserve"> 00001576 </t>
  </si>
  <si>
    <t>TERMINAL A COMPRESSAO EM COBRE ESTANHADO PARA CABO 25 MM2, 1 FURO E 1 COMPRESSAO, PARA PARAFUSO DE FIXACAO M8</t>
  </si>
  <si>
    <t xml:space="preserve"> 6.21.52 </t>
  </si>
  <si>
    <t xml:space="preserve"> 00001575 </t>
  </si>
  <si>
    <t>TERMINAL A COMPRESSAO EM COBRE ESTANHADO PARA CABO 16 MM2, 1 FURO E 1 COMPRESSAO, PARA PARAFUSO DE FIXACAO M6</t>
  </si>
  <si>
    <t xml:space="preserve"> 6.21.53 </t>
  </si>
  <si>
    <t xml:space="preserve"> CP.193 </t>
  </si>
  <si>
    <t>EXAUSTOR INDUSTRIAL 30CM COM REVERSÃO 127</t>
  </si>
  <si>
    <t xml:space="preserve"> 6.22 </t>
  </si>
  <si>
    <t>SERVIÇOS FINAIS</t>
  </si>
  <si>
    <t xml:space="preserve"> 6.22.1 </t>
  </si>
  <si>
    <t>LIMPEZA DE TODA Á AREA DE PISO DA EDIFICAÇÃO CONSTRUÍDA</t>
  </si>
  <si>
    <t>439+15</t>
  </si>
  <si>
    <t xml:space="preserve"> 6.22.2 </t>
  </si>
  <si>
    <t xml:space="preserve"> 99820 </t>
  </si>
  <si>
    <t>LIMPEZA DE JANELA INTEIRAMENTE DE VIDRO. AF_04/2019</t>
  </si>
  <si>
    <t>LIMPEZA DE TODAS AS JANELAS, NAS DUAS FACES</t>
  </si>
  <si>
    <t>95,17*2</t>
  </si>
  <si>
    <t xml:space="preserve"> 6.22.3 </t>
  </si>
  <si>
    <t>LIMPEZA DE TODAS AS PORTAS, NAS DUAS FACES</t>
  </si>
  <si>
    <t>29,82</t>
  </si>
  <si>
    <t xml:space="preserve"> 6.22.4 </t>
  </si>
  <si>
    <t xml:space="preserve"> 99825 </t>
  </si>
  <si>
    <t>LIMPEZA DE PORTA DE VIDRO COM CAIXILHO EM AÇO/ ALUMÍNIO/ PVC. AF_04/2019</t>
  </si>
  <si>
    <t>8,61</t>
  </si>
  <si>
    <t xml:space="preserve"> 6.22.5 </t>
  </si>
  <si>
    <t>PLACAS DE INDICAÇÃO DE AMBIENTE EM TODAS AS SALAS</t>
  </si>
  <si>
    <t xml:space="preserve"> 6.22.6 </t>
  </si>
  <si>
    <t xml:space="preserve"> CP.175 </t>
  </si>
  <si>
    <t>PLACA INAUGURAL EM AÇO INOX ESCOVADO, 50X70CM, ESPESSURA  2MM, LETRAS COR PRETA E MARCAS COLORIDAS (PADRÃO GORVERNO  FEDERAL) - FORNECIMENTO E INSTALAÇÃO</t>
  </si>
  <si>
    <t>UMA PLACA DIMENSÃO 50X70CM COM GRAVAÇÃO EM BAIXO OU ALTO RELEVO</t>
  </si>
  <si>
    <t xml:space="preserve"> 6.22.7 </t>
  </si>
  <si>
    <t xml:space="preserve"> CP.200 </t>
  </si>
  <si>
    <t>ESCADA TIPO MARINHEIRO EM TUBO ACO GALVANIZADO 1 1/2", SEM GUARDA-CORPO, FIXADA COM CHUMBADOR MECÂNICO. REFERÊNCIA SINAPI (102081)</t>
  </si>
  <si>
    <t>SERVIÇOS DIVERSOS DE INTERLIGAÇÃO</t>
  </si>
  <si>
    <t xml:space="preserve"> 103979 </t>
  </si>
  <si>
    <t>TUBO, PVC, SOLDÁVEL, DE 50MM, INSTALADO EM RAMAL DE DISTRIBUIÇÃO DE ÁGUA - FORNECIMENTO E INSTALAÇÃO. AF_06/2022</t>
  </si>
  <si>
    <t xml:space="preserve"> 103996 </t>
  </si>
  <si>
    <t>LUVA DE CORRER, PVC, SOLDÁVEL, DN 50MM, INSTALADO EM RAMAL DE DISTRIBUIÇÃO DE ÁGUA - FORNECIMENTO E INSTALAÇÃO. AF_06/2022</t>
  </si>
  <si>
    <t xml:space="preserve"> 7.1.6 </t>
  </si>
  <si>
    <t xml:space="preserve"> 7.1.7 </t>
  </si>
  <si>
    <t xml:space="preserve"> 7.1.8 </t>
  </si>
  <si>
    <t xml:space="preserve"> 052489 </t>
  </si>
  <si>
    <t>CAP/TAMPAO PVC SOLDAVEL 40mm</t>
  </si>
  <si>
    <t xml:space="preserve"> 7.1.9 </t>
  </si>
  <si>
    <t xml:space="preserve"> 7.1.10 </t>
  </si>
  <si>
    <t xml:space="preserve"> 7.1.11 </t>
  </si>
  <si>
    <t xml:space="preserve"> 7.1.12 </t>
  </si>
  <si>
    <t xml:space="preserve"> 86914 </t>
  </si>
  <si>
    <t>TORNEIRA CROMADA 1/2" OU 3/4" PARA TANQUE, PADRÃO MÉDIO - FORNECIMENTO E INSTALAÇÃO. AF_01/2020</t>
  </si>
  <si>
    <t xml:space="preserve"> 7.1.13 </t>
  </si>
  <si>
    <t xml:space="preserve"> 7.1.14 </t>
  </si>
  <si>
    <t>Comprimento  =  183,14  *  Largura  =  0,30  *  Profundidade  =  0,50</t>
  </si>
  <si>
    <t xml:space="preserve"> 7.1.15 </t>
  </si>
  <si>
    <t>i.7.1.14</t>
  </si>
  <si>
    <t>Volume da tubulação 25 mm</t>
  </si>
  <si>
    <t>53,9*(3,14*0,025*0,025/4)</t>
  </si>
  <si>
    <t>Volume da tubulação 50 mm</t>
  </si>
  <si>
    <t>129,24*(3,14*0,05*0,05)/4</t>
  </si>
  <si>
    <t xml:space="preserve"> 98065 </t>
  </si>
  <si>
    <t>SUMIDOURO CIRCULAR, EM CONCRETO PRÉ-MOLDADO, DIÂMETRO INTERNO = 2,88 M, ALTURA INTERNA = 3,0 M, ÁREA DE INFILTRAÇÃO: 31,4 M² (PARA 12 CONTRIBUINTES). AF_12/2020</t>
  </si>
  <si>
    <t xml:space="preserve"> 98085 </t>
  </si>
  <si>
    <t>TANQUE SÉPTICO RETANGULAR, EM ALVENARIA COM BLOCOS DE CONCRETO, DIMENSÕES INTERNAS: 1,6 X 4,4 X H=1,8 M, VOLUME ÚTIL: 9856 L (PARA 68 CONTRIBUINTES). AF_12/2020</t>
  </si>
  <si>
    <t xml:space="preserve"> 7.2.6 </t>
  </si>
  <si>
    <t>Volume escavado = comprimento das tubulações * vala com seção de 50x60</t>
  </si>
  <si>
    <t>70,05  *  0,5  *  0,6</t>
  </si>
  <si>
    <t>Volume de escavação para 4 caixas de passagem 60x60x60</t>
  </si>
  <si>
    <t>4  *  0,8  *  0,8  *  0,6</t>
  </si>
  <si>
    <t xml:space="preserve"> 7.2.7 </t>
  </si>
  <si>
    <t>70,05  *  0,007854</t>
  </si>
  <si>
    <t>Volume de 4 caixas de passagem 60x60x60</t>
  </si>
  <si>
    <t>4  *  0,6  *  0,6  *  0,6</t>
  </si>
  <si>
    <t>Volume escavado (total)</t>
  </si>
  <si>
    <t>i.7.2.6</t>
  </si>
  <si>
    <t xml:space="preserve"> 7.3 </t>
  </si>
  <si>
    <t>REDE ELÉTRICA EXTERNA</t>
  </si>
  <si>
    <t xml:space="preserve"> 7.3.1 </t>
  </si>
  <si>
    <t>SUBESTAÇÃO NO SOLO AO TEMPO 500 KVA</t>
  </si>
  <si>
    <t xml:space="preserve"> 7.3.1.1 </t>
  </si>
  <si>
    <t xml:space="preserve"> 045609 </t>
  </si>
  <si>
    <t>MUFLA TERMINAL PRIMARIA UNIPOLAR USO EXTERNO PARA CABO 35/70mm2 ISOLACAO 3,6/6KV EM EPR - BORRACHA DE SILICONE</t>
  </si>
  <si>
    <t xml:space="preserve"> 7.3.1.2 </t>
  </si>
  <si>
    <t xml:space="preserve"> 061071 </t>
  </si>
  <si>
    <t>ELETRODUTO GALVANIZADO NBR 5597 100mm 4""</t>
  </si>
  <si>
    <t xml:space="preserve"> 7.3.1.3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</si>
  <si>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</si>
  <si>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</si>
  <si>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7.3.1.4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</si>
  <si>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</si>
  <si>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</si>
  <si>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7.3.1.5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</si>
  <si>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</si>
  <si>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</si>
  <si>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7.3.1.6 </t>
  </si>
  <si>
    <t xml:space="preserve"> 012480 </t>
  </si>
  <si>
    <t>CABO EPRO COMPACT 12/20KV 105 35mm2</t>
  </si>
  <si>
    <t xml:space="preserve"> 7.3.1.7 </t>
  </si>
  <si>
    <t xml:space="preserve"> 90777 </t>
  </si>
  <si>
    <t>ENGENHEIRO ELETRICISTA DE OBRA JUNIOR COM ENCARGOS COMPLEMENTARES</t>
  </si>
  <si>
    <t>Corresponde ao serviço atinente ao Engenheiro Eletricista</t>
  </si>
  <si>
    <t xml:space="preserve"> 7.3.1.8 </t>
  </si>
  <si>
    <t xml:space="preserve"> 103654 </t>
  </si>
  <si>
    <t>TRANSFORMADOR DE DISTRIBUIÇÃO, 500KVA, TRIFÁSICO, 60 HZ, CLASSE 15 KV, IMERSO EM ÓLEO MINERAL, INSTALAÇÃO EM SOLO (NÃO INCLUSO ABRIGO) - FORNECIMENTO E INSTALAÇÃO. AF_02/2022</t>
  </si>
  <si>
    <t xml:space="preserve"> 7.3.1.9 </t>
  </si>
  <si>
    <t xml:space="preserve"> 97084 </t>
  </si>
  <si>
    <t>COMPACTAÇÃO MECÂNICA DE SOLO PARA EXECUÇÃO DE RADIER, PISO DE CONCRETO OU LAJE SOBRE SOLO, COM COMPACTADOR DE SOLOS TIPO PLACA VIBRATÓRIA. AF_09/2021</t>
  </si>
  <si>
    <t>L  =  8  *  C  =  5</t>
  </si>
  <si>
    <t xml:space="preserve"> 7.3.1.10 </t>
  </si>
  <si>
    <t xml:space="preserve"> 103913 </t>
  </si>
  <si>
    <t>EXECUÇÃO DE PISO INDUSTRIAL DE CONCRETO ARMADO, FCK = 20 MPA, ESPESSURA DE 12,0 CM. AF_04/2022</t>
  </si>
  <si>
    <t>Área de piso</t>
  </si>
  <si>
    <t>20,28</t>
  </si>
  <si>
    <t>Área tanque de coleta</t>
  </si>
  <si>
    <t>0,81</t>
  </si>
  <si>
    <t xml:space="preserve"> 7.3.1.11 </t>
  </si>
  <si>
    <t xml:space="preserve"> 103318 </t>
  </si>
  <si>
    <t>ALVENARIA DE VEDAÇÃO DE BLOCOS VAZADOS DE CONCRETO DE 14X19X39 CM (ESPESSURA 14 CM)  E ARGAMASSA DE ASSENTAMENTO COM PREPARO EM BETONEIRA. AF_12/2021</t>
  </si>
  <si>
    <t>Bacia de contenção: 3,40x2,30x0,50 (CxLxH)</t>
  </si>
  <si>
    <t>(3,4+2,3)*2*0,5</t>
  </si>
  <si>
    <t xml:space="preserve"> 7.3.1.12 </t>
  </si>
  <si>
    <t xml:space="preserve"> 90406 </t>
  </si>
  <si>
    <t>MASSA ÚNICA, EM ARGAMASSA TRAÇO 1:2:8, PREPARO MECÂNICO, APLICADA MANUALMENTE EM TETO, E = 17,5MM, COM TALISCAS. AF_03/2024</t>
  </si>
  <si>
    <t>Bacia de contenção</t>
  </si>
  <si>
    <t>Perímetro externo + interno = 12,00 + 10,80; altura = 0,40</t>
  </si>
  <si>
    <t>(12+10,8)*0,5</t>
  </si>
  <si>
    <t>Perímetro topo = (3,3+2,3)*2; Largura = 0,15</t>
  </si>
  <si>
    <t>(3,3+2,3)*2*0,15</t>
  </si>
  <si>
    <t xml:space="preserve"> 7.3.1.13 </t>
  </si>
  <si>
    <t xml:space="preserve"> 102491 </t>
  </si>
  <si>
    <t>PINTURA DE PISO COM TINTA ACRÍLICA, APLICAÇÃO MANUAL, 2 DEMÃOS, INCLUSO FUNDO PREPARADOR. AF_05/2021</t>
  </si>
  <si>
    <t>i.7.3.1.10</t>
  </si>
  <si>
    <t xml:space="preserve"> 7.3.1.14 </t>
  </si>
  <si>
    <t>Igual área de massa única</t>
  </si>
  <si>
    <t>i.7.3.1.12</t>
  </si>
  <si>
    <t xml:space="preserve"> 7.3.1.15 </t>
  </si>
  <si>
    <t xml:space="preserve"> 101803 </t>
  </si>
  <si>
    <t>CAIXA ENTERRADA SEPARADORA DE ÓLEO RETANGULAR, EM ALVENARIA COM BLOCOS DE CONCRETO, DIMENSÕES INTERNAS: 0,6 X 0,6 X 1,00 M, EXCLUINDO TAMPÃO. AF_12/2020</t>
  </si>
  <si>
    <t xml:space="preserve"> 7.3.1.16 </t>
  </si>
  <si>
    <t xml:space="preserve"> 97734 </t>
  </si>
  <si>
    <t>PEÇA RETANGULAR PRÉ-MOLDADA, VOLUME DE CONCRETO DE 10 A 30 LITROS, TAXA DE AÇO APROXIMADA DE 30KG/M³. AF_03/2024</t>
  </si>
  <si>
    <t>Tampa do tanque de coleta</t>
  </si>
  <si>
    <t>0,8  *  0,8  *  0,05</t>
  </si>
  <si>
    <t xml:space="preserve"> 7.3.1.17 </t>
  </si>
  <si>
    <t xml:space="preserve"> 101927 </t>
  </si>
  <si>
    <t>TUBO DE AÇO GALVANIZADO COM COSTURA, CLASSE MÉDIA, DN 100 (4"), CONEXÃO ROSQUEADA, INSTALADO EM REDE DE ALIMENTAÇÃO PARA HIDRANTE - FORNECIMENTO E INSTALAÇÃO. AF_10/2020</t>
  </si>
  <si>
    <t xml:space="preserve"> 7.3.1.18 </t>
  </si>
  <si>
    <t xml:space="preserve"> CP.184 </t>
  </si>
  <si>
    <t>COTOVELO 90 GRAUS, EM FERRO GALVANIZADO, CONEXÃO ROSQUEADA, DN 100 MM (4"), INSTALADO EM RESERVAÇÃO PREDIAL DE ÁGUA - FORNECIMENTO E INSTALAÇÃO. AF_04/2024 (REF. SINAPI 94475)</t>
  </si>
  <si>
    <t xml:space="preserve"> 7.3.1.19 </t>
  </si>
  <si>
    <t xml:space="preserve"> 102719 </t>
  </si>
  <si>
    <t>ENCHIMENTO DE BRITA PARA DRENO, LANÇAMENTO MANUAL. AF_07/2021</t>
  </si>
  <si>
    <t>Volume da bacia de contenção</t>
  </si>
  <si>
    <t>1,76</t>
  </si>
  <si>
    <t>Tanque de coleta</t>
  </si>
  <si>
    <t>Volume do tanque de coleta</t>
  </si>
  <si>
    <t>0,6  *  0,6*  7,00</t>
  </si>
  <si>
    <t xml:space="preserve"> 7.3.2 </t>
  </si>
  <si>
    <t>ABRIGO DO QUADRO GERAL</t>
  </si>
  <si>
    <t xml:space="preserve"> 7.3.2.1 </t>
  </si>
  <si>
    <t>Sapatas</t>
  </si>
  <si>
    <t>2,94</t>
  </si>
  <si>
    <t>Baldrame</t>
  </si>
  <si>
    <t>0,31</t>
  </si>
  <si>
    <t xml:space="preserve"> 7.3.2.2 </t>
  </si>
  <si>
    <t>Sapata</t>
  </si>
  <si>
    <t>1,96</t>
  </si>
  <si>
    <t>1,32</t>
  </si>
  <si>
    <t xml:space="preserve"> 7.3.2.3 </t>
  </si>
  <si>
    <t xml:space="preserve"> 7.3.2.4 </t>
  </si>
  <si>
    <t>1,89</t>
  </si>
  <si>
    <t xml:space="preserve"> 7.3.2.5 </t>
  </si>
  <si>
    <t xml:space="preserve"> 7.3.2.6 </t>
  </si>
  <si>
    <t xml:space="preserve"> 7.3.2.7 </t>
  </si>
  <si>
    <t>10,23</t>
  </si>
  <si>
    <t xml:space="preserve"> 7.3.2.8 </t>
  </si>
  <si>
    <t>18,12</t>
  </si>
  <si>
    <t>29,9</t>
  </si>
  <si>
    <t xml:space="preserve"> 7.3.2.9 </t>
  </si>
  <si>
    <t>0,78</t>
  </si>
  <si>
    <t>0,40</t>
  </si>
  <si>
    <t xml:space="preserve"> 7.3.2.10 </t>
  </si>
  <si>
    <t>i.7.3.2.9</t>
  </si>
  <si>
    <t xml:space="preserve"> 7.3.2.11 </t>
  </si>
  <si>
    <t>Baldrame (3 faces)</t>
  </si>
  <si>
    <t>5,04</t>
  </si>
  <si>
    <t>Perímetro alvenaria (interno e externo) x Altura de 0,60 m</t>
  </si>
  <si>
    <t>13,2</t>
  </si>
  <si>
    <t xml:space="preserve"> 7.3.2.12 </t>
  </si>
  <si>
    <t xml:space="preserve"> 7.3.2.13 </t>
  </si>
  <si>
    <t xml:space="preserve"> 7.3.2.14 </t>
  </si>
  <si>
    <t>Vigas superiores</t>
  </si>
  <si>
    <t>1,15*0,154*7*0,75*(2,5+3+2,5+3)</t>
  </si>
  <si>
    <t xml:space="preserve"> 7.3.2.15 </t>
  </si>
  <si>
    <t>Viga</t>
  </si>
  <si>
    <t xml:space="preserve"> 7.3.2.16 </t>
  </si>
  <si>
    <t>Pilar</t>
  </si>
  <si>
    <t>54,49</t>
  </si>
  <si>
    <t xml:space="preserve"> 7.3.2.17 </t>
  </si>
  <si>
    <t>Forma da laje com beiral de 50 cm</t>
  </si>
  <si>
    <t xml:space="preserve"> 7.3.2.18 </t>
  </si>
  <si>
    <t>Armadura positiva</t>
  </si>
  <si>
    <t>78,89</t>
  </si>
  <si>
    <t>Armadura negativa</t>
  </si>
  <si>
    <t>55,22</t>
  </si>
  <si>
    <t xml:space="preserve"> 7.3.2.19 </t>
  </si>
  <si>
    <t>0,54</t>
  </si>
  <si>
    <t>Viga superior</t>
  </si>
  <si>
    <t>0,4</t>
  </si>
  <si>
    <t>Laje</t>
  </si>
  <si>
    <t>1,68</t>
  </si>
  <si>
    <t xml:space="preserve"> 7.3.2.20 </t>
  </si>
  <si>
    <t>i.7.3.2.19</t>
  </si>
  <si>
    <t xml:space="preserve"> 7.3.2.21 </t>
  </si>
  <si>
    <t xml:space="preserve"> 7.3.2.22 </t>
  </si>
  <si>
    <t xml:space="preserve"> 7.3.2.23 </t>
  </si>
  <si>
    <t>Paredes alvenaria (lado interno e externo)</t>
  </si>
  <si>
    <t>48,4</t>
  </si>
  <si>
    <t xml:space="preserve"> 7.3.2.24 </t>
  </si>
  <si>
    <t>Igual área de chapisco</t>
  </si>
  <si>
    <t>i.7.3.2.23</t>
  </si>
  <si>
    <t xml:space="preserve"> 7.3.2.25 </t>
  </si>
  <si>
    <t>Volume da área interna das vigas baldrame</t>
  </si>
  <si>
    <t>1,19</t>
  </si>
  <si>
    <t xml:space="preserve"> 7.3.2.26 </t>
  </si>
  <si>
    <t>Área do piso interno</t>
  </si>
  <si>
    <t>0,42</t>
  </si>
  <si>
    <t xml:space="preserve"> 7.3.2.27 </t>
  </si>
  <si>
    <t>Lastro para recebimento de contrapiso</t>
  </si>
  <si>
    <t>5,94</t>
  </si>
  <si>
    <t xml:space="preserve"> 7.3.2.28 </t>
  </si>
  <si>
    <t>Calçada perimetral com altura de 50 cm</t>
  </si>
  <si>
    <t>5,5</t>
  </si>
  <si>
    <t xml:space="preserve"> 7.3.2.29 </t>
  </si>
  <si>
    <t xml:space="preserve"> 7.3.2.30 </t>
  </si>
  <si>
    <t>Pintura da porta (2 faces)</t>
  </si>
  <si>
    <t>3,78</t>
  </si>
  <si>
    <t xml:space="preserve"> 7.3.2.31 </t>
  </si>
  <si>
    <t>Paredes internas e externas</t>
  </si>
  <si>
    <t xml:space="preserve"> 7.3.2.32 </t>
  </si>
  <si>
    <t>Laje interna</t>
  </si>
  <si>
    <t>i.7.3.2.17</t>
  </si>
  <si>
    <t xml:space="preserve"> 7.3.2.33 </t>
  </si>
  <si>
    <t xml:space="preserve"> 7.3.2.34 </t>
  </si>
  <si>
    <t>Laje interna e externa</t>
  </si>
  <si>
    <t>14*2</t>
  </si>
  <si>
    <t xml:space="preserve"> 7.3.2.35 </t>
  </si>
  <si>
    <t xml:space="preserve"> 104477 </t>
  </si>
  <si>
    <t>COMPOSIÇÃO PARAMÉTRICA DE PONTO ELÉTRICO DE ILUMINAÇÃO, COM INTERRUPTOR SIMPLES, EM EDIFÍCIO RESIDENCIAL COM ELETRODUTO EMBUTIDO SEM NECESSIDADE DE RASGOS, INCLUSO TOMADA, ELETRODUTO, CABO E QUEBRA (SEM LUMINÁRIA E LÂMPADA). AF_11/2022</t>
  </si>
  <si>
    <t xml:space="preserve"> 7.3.2.36 </t>
  </si>
  <si>
    <t xml:space="preserve"> 7.3.2.37 </t>
  </si>
  <si>
    <t>Contrapiso para caimento sobre a laje</t>
  </si>
  <si>
    <t>i.7.3.2.32</t>
  </si>
  <si>
    <t xml:space="preserve"> 7.3.2.38 </t>
  </si>
  <si>
    <t>Impermeabilização sobre a laje e borda</t>
  </si>
  <si>
    <t>i.7.3.2.37</t>
  </si>
  <si>
    <t xml:space="preserve"> 7.3.3 </t>
  </si>
  <si>
    <t>INTERLIGAÇÃO SE X CASA DE FORÇA</t>
  </si>
  <si>
    <t xml:space="preserve"> 7.3.3.1 </t>
  </si>
  <si>
    <t xml:space="preserve"> CP.134 </t>
  </si>
  <si>
    <t>QUADRO DE BARRAMENTO ELÉTRICO EM CHAPA DE AÇO OU POLICARBONATO ANTI-CHAMA, DE SOBREPOR, USO EXTERNO IP-54 (ABNT NBR IEC 60529:2017), COM PLACA DE MONTAGEM (COR LARANJA PADRÃO RAL 2004), COM ESPELHO DE PROTEÇÃO EM ACRÍLICO, COM BARRAMENTO DE FASES/NEUTRO E TERRA 800A, DIMENSÕES MÍNIMAS 800MMX600X200MM, - EXCLUSIVE DISJUNTOR GERAL (MODELO PARA REFERÊNCIA CEMAR CE) .</t>
  </si>
  <si>
    <t xml:space="preserve"> 7.3.3.2 </t>
  </si>
  <si>
    <t xml:space="preserve"> 7.3.3.3 </t>
  </si>
  <si>
    <t xml:space="preserve"> 7.3.3.4 </t>
  </si>
  <si>
    <t xml:space="preserve"> 7.3.3.5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</si>
  <si>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</si>
  <si>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</si>
  <si>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7.3.3.6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</si>
  <si>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</si>
  <si>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</si>
  <si>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7.3.3.7 </t>
  </si>
  <si>
    <t xml:space="preserve"> 065455 </t>
  </si>
  <si>
    <t>DISJUNTOR CAIXA MOLDADA TRIPOLAR 630A DWP630L-630-3 WEG</t>
  </si>
  <si>
    <t xml:space="preserve"> 7.3.3.8 </t>
  </si>
  <si>
    <t>DISJUNTOR TERMOMAGNÉTICO TRIPOLAR, CORRENTE NOMINAL DE 200A - FORNECIMENTO E INSTALAÇÃO. AF_10/2020</t>
  </si>
  <si>
    <t xml:space="preserve"> 7.3.3.9 </t>
  </si>
  <si>
    <t xml:space="preserve"> 064452 </t>
  </si>
  <si>
    <t>DISJUNTOR CAIXA MOLDADA TRIPOLAR 150A EZC250N3150 SCHNEIDER</t>
  </si>
  <si>
    <t xml:space="preserve"> 7.3.3.10 </t>
  </si>
  <si>
    <t xml:space="preserve"> 7.3.3.11 </t>
  </si>
  <si>
    <t xml:space="preserve"> 7.3.3.12 </t>
  </si>
  <si>
    <t xml:space="preserve"> 7.3.3.13 </t>
  </si>
  <si>
    <t xml:space="preserve"> 7.3.3.14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</si>
  <si>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</si>
  <si>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</si>
  <si>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7.3.3.15 </t>
  </si>
  <si>
    <t xml:space="preserve"> 7.3.3.16 </t>
  </si>
  <si>
    <t xml:space="preserve"> 97893 </t>
  </si>
  <si>
    <t>CAIXA ENTERRADA ELÉTRICA RETANGULAR, EM ALVENARIA COM BLOCOS DE CONCRETO, FUNDO COM BRITA, DIMENSÕES INTERNAS: 0,8X0,8X0,6 M. AF_12/2020</t>
  </si>
  <si>
    <t xml:space="preserve"> 7.3.3.17 </t>
  </si>
  <si>
    <t>Volume escavado (vala com seção de vala  30x60cm)</t>
  </si>
  <si>
    <t>0,3  *  0,6  *  162</t>
  </si>
  <si>
    <t xml:space="preserve"> 7.3.3.18 </t>
  </si>
  <si>
    <t>i.7.3.3.17</t>
  </si>
  <si>
    <t>Volume do tubo</t>
  </si>
  <si>
    <t>162  *  (3,14*0,1*0,1)/4</t>
  </si>
  <si>
    <t xml:space="preserve"> 7.3.3.19 </t>
  </si>
  <si>
    <t xml:space="preserve"> 065464 </t>
  </si>
  <si>
    <t>PROTETOR DPS 275V 45,0KA CLASSE 2 EZ9L33145 SCHNEIDER</t>
  </si>
  <si>
    <t xml:space="preserve"> 7.3.4 </t>
  </si>
  <si>
    <t>INTERLIGAÇÃO DOS BLOCOS</t>
  </si>
  <si>
    <t xml:space="preserve"> 7.3.4.1 </t>
  </si>
  <si>
    <t xml:space="preserve"> 7.3.4.2 </t>
  </si>
  <si>
    <t xml:space="preserve"> 7.3.4.3 </t>
  </si>
  <si>
    <t xml:space="preserve"> 7.3.4.4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</si>
  <si>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</si>
  <si>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</si>
  <si>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7.3.4.5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</si>
  <si>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</si>
  <si>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</si>
  <si>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7.3.4.6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</si>
  <si>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</si>
  <si>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</si>
  <si>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7.3.4.7 </t>
  </si>
  <si>
    <t xml:space="preserve"> 99260 </t>
  </si>
  <si>
    <t>CAIXA ENTERRADA HIDRÁULICA RETANGULAR, EM ALVENARIA COM BLOCOS DE CONCRETO, DIMENSÕES INTERNAS: 0,6X0,6X0,6 M PARA REDE DE DRENAGEM. AF_12/2020</t>
  </si>
  <si>
    <t xml:space="preserve"> 7.3.4.8 </t>
  </si>
  <si>
    <t xml:space="preserve"> 7.3.4.9 </t>
  </si>
  <si>
    <t>i.7.3.4.8</t>
  </si>
  <si>
    <t>184  *  (3,14*0,1*0,1)/4</t>
  </si>
  <si>
    <t>_______________________________________________________________
Eng. Civil Ana Kelle Neves Mesquita
Crea-RR n.º 091302497-0 - Matrícula/Siape 2405501</t>
  </si>
  <si>
    <t>_______________________________________________________________
Téc. Eletrotécnica João Danilo S. M. N. Neto
CRT-RR n.º 1055868208 - Matrícula/Siape 3005040</t>
  </si>
  <si>
    <t>CONTRATAÇÃO DE EMPRESA ESPECIALIZADA EM ENGENHARIA PARA A EXECUÇÃO DE OBRAS DE CONSTRUÇÃO CIVIL, COMPREENDENDO O BLOCO DA BIBLIOTECA E O BLOCO DO RESTAURANTE DO CAMPUS AVANÇADO BONFIM DO IFRR</t>
  </si>
  <si>
    <t>23231.000687.2025-21</t>
  </si>
  <si>
    <t>AV. TUXAUA DE FARIA, S/N, BAIRRO 13 DE MAIO, BONFIM-RR CEP 69380-000</t>
  </si>
  <si>
    <t xml:space="preserve">  SINAPI - 4/2025 - RORAIMA
SBC - 4/2025 - RORAIMA
NÃO DESONERADO 
Horista: 116,82%
Mensalista: 71,64%</t>
  </si>
  <si>
    <t>Critério de medição:</t>
  </si>
  <si>
    <t>% Executado</t>
  </si>
  <si>
    <t>PROFISSIONAL</t>
  </si>
  <si>
    <t>UNIDADE</t>
  </si>
  <si>
    <t>QUANTIDADE</t>
  </si>
  <si>
    <t>FÓRMULA</t>
  </si>
  <si>
    <t>ENGENHEIRO CIVIL</t>
  </si>
  <si>
    <t xml:space="preserve">20 (H/semana) x 4 (semana/mês) x 8 meses </t>
  </si>
  <si>
    <t>MESTRE DE OBRAS</t>
  </si>
  <si>
    <t>MÊS</t>
  </si>
  <si>
    <t>8 meses</t>
  </si>
  <si>
    <t>VIGIA</t>
  </si>
  <si>
    <t>VIGIA DIURNO</t>
  </si>
  <si>
    <t xml:space="preserve"> [11 (H/dia) x 2 (dia/semana) / 7 
(dia/semana)] x 30 (dia/mês) </t>
  </si>
  <si>
    <t>94,28h/mês=  94,29x8</t>
  </si>
  <si>
    <t>VIGIA NOTURNO SEM ADICIONAL</t>
  </si>
  <si>
    <t>6 (H/dia) x 30 (dia/mês)</t>
  </si>
  <si>
    <t>180h/mês = 180x8</t>
  </si>
  <si>
    <t>VIGIA NOTURNO COM ADICIONAL</t>
  </si>
  <si>
    <t xml:space="preserve">[7 (H/dia) x 30 (dia/mês)] x 1,20 </t>
  </si>
  <si>
    <t>252h/mês= 252x8</t>
  </si>
  <si>
    <t>TOTAL</t>
  </si>
  <si>
    <t>Considerações:
- Vigia noturno trabalhará todos os dias na semana (7 dias/semana), das 18 às 7h, com adicional noturno de 20% entre 
as 22 e 5h, por 8 meses;
- Vigia diurno trabalhará aos finais de semana (2 dias/semana), das 7 às 18h, por 8 meses.</t>
  </si>
  <si>
    <t>DISTANCIA APROX. DE BVB/BONFIM (D)</t>
  </si>
  <si>
    <t>TOTAL DA CARGA ESTIMADA (G)</t>
  </si>
  <si>
    <t>PARA OS PRIMEIROS 30 KM = DxG/100</t>
  </si>
  <si>
    <t>EXCEDENTE A 30KM= DxG/100</t>
  </si>
  <si>
    <t>FOI CONSIDERADO 2 (DUAS) VIAGENS DE "CAMINHÃO" POR MÊS DURANTE O PERÍODO DA OBRA (8 MESES) COM CARGA MÉDIA DE 4 TONELADAS (60% DA CARGA MÁXIMA DO CAMINHÃO)</t>
  </si>
  <si>
    <t>_______________________________________________________________
Eng. Eletricista Sidarta Gautama de Almeida
Crea-RR n.º 1537/2008 RR - Matrícula/Siape 1648394</t>
  </si>
  <si>
    <t>Boa Vista/RR, 30 de maio de 2025.</t>
  </si>
  <si>
    <t xml:space="preserve"> IFRR.01.030 </t>
  </si>
  <si>
    <t xml:space="preserve"> IFRR.01.031 </t>
  </si>
  <si>
    <t xml:space="preserve"> IFRR.01.032 </t>
  </si>
  <si>
    <t>Volume da limpeza do terreno x Distância entre CBVZO/IFRR</t>
  </si>
  <si>
    <t>U 120x60x3,35</t>
  </si>
  <si>
    <t>21,94*5,96*9*1,2</t>
  </si>
  <si>
    <t>U 120x60x3,00</t>
  </si>
  <si>
    <t>11,09*2*5,37*9*1,2</t>
  </si>
  <si>
    <t>L 35x3,00</t>
  </si>
  <si>
    <t>13,09*4*1,51*9*1,2</t>
  </si>
  <si>
    <t>L 30x2,25</t>
  </si>
  <si>
    <t>9,22*4*0,98*9*1,2</t>
  </si>
  <si>
    <t>L 25x2,25</t>
  </si>
  <si>
    <t>8,61*4*0,81*9*1,2</t>
  </si>
  <si>
    <t>L 2"x1/4"</t>
  </si>
  <si>
    <t>9,9*4,75</t>
  </si>
  <si>
    <t>L 80x90x4,75</t>
  </si>
  <si>
    <t>(0,3*16*7+0,22*16*2)*5,99*1,2</t>
  </si>
  <si>
    <t>BARRA CHATA 1.1/2"x3/16"</t>
  </si>
  <si>
    <t>53,4*1,43</t>
  </si>
  <si>
    <t>CHAPA 4,75</t>
  </si>
  <si>
    <t>4,4*37,29</t>
  </si>
  <si>
    <t>CHAPA 6,35</t>
  </si>
  <si>
    <t>5,55*49,85</t>
  </si>
  <si>
    <t>CHAPA 9,53</t>
  </si>
  <si>
    <t>0,4*74,82</t>
  </si>
  <si>
    <t>CHAPA 12,7</t>
  </si>
  <si>
    <t>2,75*99,7</t>
  </si>
  <si>
    <t>BARRA REDONDA 1/2"</t>
  </si>
  <si>
    <t>123,45*1</t>
  </si>
  <si>
    <t>TE01 - UR 100x50x20x2,25</t>
  </si>
  <si>
    <t>(1,9  *  32  +  3  *  112)  *  3,93</t>
  </si>
  <si>
    <t>CS01 e CS02 - L 20x2,00</t>
  </si>
  <si>
    <t>(1,555  *  126  +  0,282  *  9)  *  0,6</t>
  </si>
  <si>
    <t>CV01 e 02 - L 30x3,00</t>
  </si>
  <si>
    <t>(3,152  *  76  +  2,245  *  56)  *  1,28</t>
  </si>
  <si>
    <t>CR01, CB01, CB02 e CS03 - L 20x2,00</t>
  </si>
  <si>
    <t>(1,191*135+1,191*18+1,835*28+1,455*8)*0,6</t>
  </si>
  <si>
    <t>TR01, TR02, TR03, TR04, TR05, TR06 - I - 2U 100x35x2,00</t>
  </si>
  <si>
    <t>(1,9*4+1,9*4+1,9*28+3*14+3*14+3*98)*2*2,61</t>
  </si>
  <si>
    <t>(1,9  *  32  +  3  *  112)  *  (0,1+0,05*2+0,02*2)*2</t>
  </si>
  <si>
    <t>(1,555  *  126  +  0,282  *  9)  *  0,08</t>
  </si>
  <si>
    <t>(3,152  *  76  +  2,245  *  56)  *  0,12</t>
  </si>
  <si>
    <t>(1,191*135+1,191*18+1,835*28+1,455  *  8)  *  0,08</t>
  </si>
  <si>
    <t>(1,9*4+1,9*4+1,9*28+3*14+3*14+3*98)*2  *  0,68</t>
  </si>
  <si>
    <t>Mesma área de pintura com tinta zarcão (trama)</t>
  </si>
  <si>
    <t>i.5.5.3</t>
  </si>
  <si>
    <t>21,9386  *  0,48</t>
  </si>
  <si>
    <t>11,0912*2*  0,48</t>
  </si>
  <si>
    <t>13,0921*4  *  0,14</t>
  </si>
  <si>
    <t>8,6114*4  *  0,1</t>
  </si>
  <si>
    <t>0,3*16*7+0,22*16*2  *  0,34</t>
  </si>
  <si>
    <t>9,3*1,86</t>
  </si>
  <si>
    <t>7,2*1,86</t>
  </si>
  <si>
    <t>1*1,86</t>
  </si>
  <si>
    <t>0,95*1,86</t>
  </si>
  <si>
    <t>BANHEIRO (H=1,79 m devido ao emboço)</t>
  </si>
  <si>
    <t>9,3*1,79</t>
  </si>
  <si>
    <t>COPA  (H=1,79 m devido ao emboço)</t>
  </si>
  <si>
    <t>7,2*1,79</t>
  </si>
  <si>
    <t xml:space="preserve"> 5.7.12 </t>
  </si>
  <si>
    <t>Igual área de emboço nas áreas molhadas (copa e banheiro até altura de 1,86m, base das janelas)</t>
  </si>
  <si>
    <t>i.5.7.6</t>
  </si>
  <si>
    <t xml:space="preserve"> 00039621 </t>
  </si>
  <si>
    <t>BARRA ANTIPANICO DUPLA, CEGA EM LADO OPOSTO, COR CINZA</t>
  </si>
  <si>
    <t>PAR</t>
  </si>
  <si>
    <t xml:space="preserve"> 5.10.5 </t>
  </si>
  <si>
    <t xml:space="preserve"> IFRR.01.045 </t>
  </si>
  <si>
    <t>ATERRO INTERNO COM AREIA COM ADENSAMENTO HIDRAULICO - (REFERÊNCIA SINAPI 79482)</t>
  </si>
  <si>
    <t>M³</t>
  </si>
  <si>
    <t xml:space="preserve"> AA 70 </t>
  </si>
  <si>
    <t>VASO SANITARIO SIFONADO PARA PCD SEM FURO FRONTAL COM LOUÇA BRANCA SEM ASSENTO, VOGUE PLUS CONFORTO - DECA OU SIMILAR - FORNECIMENTO E INSTALAÇÃO. AF_01/2020 (REF. 100878)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</si>
</sst>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0.0000"/>
    <numFmt numFmtId="167" formatCode="0.00\ &quot;KM&quot;"/>
    <numFmt numFmtId="168" formatCode="0.00\ &quot;t&quot;"/>
    <numFmt numFmtId="169" formatCode="0.00\ &quot;TXKM&quot;"/>
  </numFmts>
  <fonts count="1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Cambria"/>
      <family val="1"/>
      <scheme val="major"/>
    </font>
    <font>
      <u/>
      <sz val="11"/>
      <color rgb="FF000000"/>
      <name val="Cambria"/>
      <family val="1"/>
      <scheme val="major"/>
    </font>
    <font>
      <sz val="1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9" fillId="5" borderId="4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top" wrapText="1"/>
    </xf>
    <xf numFmtId="0" fontId="13" fillId="0" borderId="13" xfId="4" applyFont="1" applyBorder="1" applyAlignment="1">
      <alignment horizontal="left" vertical="center" wrapText="1"/>
    </xf>
    <xf numFmtId="0" fontId="7" fillId="4" borderId="0" xfId="0" applyFont="1" applyFill="1" applyAlignment="1">
      <alignment vertical="top" wrapText="1"/>
    </xf>
    <xf numFmtId="0" fontId="14" fillId="4" borderId="0" xfId="0" applyFont="1" applyFill="1" applyAlignment="1">
      <alignment vertical="top" wrapText="1"/>
    </xf>
    <xf numFmtId="44" fontId="15" fillId="9" borderId="15" xfId="3" applyFont="1" applyFill="1" applyBorder="1" applyAlignment="1">
      <alignment vertical="center" wrapText="1"/>
    </xf>
    <xf numFmtId="44" fontId="15" fillId="9" borderId="16" xfId="3" applyFont="1" applyFill="1" applyBorder="1" applyAlignment="1">
      <alignment horizontal="center" vertical="center" wrapText="1"/>
    </xf>
    <xf numFmtId="44" fontId="15" fillId="9" borderId="16" xfId="3" applyFont="1" applyFill="1" applyBorder="1" applyAlignment="1">
      <alignment vertical="center" wrapText="1"/>
    </xf>
    <xf numFmtId="44" fontId="14" fillId="9" borderId="16" xfId="3" applyFont="1" applyFill="1" applyBorder="1" applyAlignment="1">
      <alignment horizontal="center" vertical="center" wrapText="1"/>
    </xf>
    <xf numFmtId="2" fontId="14" fillId="9" borderId="16" xfId="3" applyNumberFormat="1" applyFont="1" applyFill="1" applyBorder="1" applyAlignment="1">
      <alignment horizontal="center" vertical="center" wrapText="1"/>
    </xf>
    <xf numFmtId="0" fontId="14" fillId="0" borderId="0" xfId="0" applyFont="1"/>
    <xf numFmtId="44" fontId="15" fillId="9" borderId="22" xfId="3" applyFont="1" applyFill="1" applyBorder="1" applyAlignment="1">
      <alignment vertical="center" wrapText="1"/>
    </xf>
    <xf numFmtId="2" fontId="15" fillId="9" borderId="18" xfId="3" applyNumberFormat="1" applyFont="1" applyFill="1" applyBorder="1" applyAlignment="1">
      <alignment horizontal="center" vertical="center" wrapText="1"/>
    </xf>
    <xf numFmtId="44" fontId="14" fillId="9" borderId="0" xfId="3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5" fillId="4" borderId="0" xfId="0" applyNumberFormat="1" applyFont="1" applyFill="1" applyAlignment="1">
      <alignment horizontal="right" vertical="center" wrapText="1"/>
    </xf>
    <xf numFmtId="0" fontId="7" fillId="4" borderId="0" xfId="0" applyFont="1" applyFill="1" applyAlignment="1">
      <alignment horizontal="righ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44" fontId="14" fillId="9" borderId="15" xfId="3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7" fillId="4" borderId="0" xfId="0" applyFont="1" applyFill="1" applyAlignment="1">
      <alignment horizontal="left" vertical="center" wrapText="1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10" fontId="10" fillId="0" borderId="11" xfId="2" applyNumberFormat="1" applyFont="1" applyBorder="1" applyAlignment="1">
      <alignment horizontal="center" vertical="center"/>
    </xf>
    <xf numFmtId="10" fontId="10" fillId="0" borderId="12" xfId="2" applyNumberFormat="1" applyFont="1" applyBorder="1" applyAlignment="1">
      <alignment horizontal="center" vertical="center"/>
    </xf>
    <xf numFmtId="166" fontId="10" fillId="0" borderId="11" xfId="1" applyNumberFormat="1" applyFont="1" applyBorder="1" applyAlignment="1">
      <alignment horizontal="center" vertical="center"/>
    </xf>
    <xf numFmtId="166" fontId="10" fillId="0" borderId="12" xfId="1" applyNumberFormat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10" fillId="5" borderId="5" xfId="1" applyFont="1" applyFill="1" applyBorder="1" applyAlignment="1">
      <alignment horizontal="left" vertical="center" wrapText="1"/>
    </xf>
    <xf numFmtId="0" fontId="10" fillId="5" borderId="6" xfId="1" applyFont="1" applyFill="1" applyBorder="1" applyAlignment="1">
      <alignment horizontal="left" vertical="center" wrapText="1"/>
    </xf>
    <xf numFmtId="0" fontId="10" fillId="5" borderId="7" xfId="1" applyFont="1" applyFill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1" fillId="6" borderId="9" xfId="1" applyFont="1" applyFill="1" applyBorder="1" applyAlignment="1">
      <alignment horizontal="center" vertical="center" wrapText="1"/>
    </xf>
    <xf numFmtId="0" fontId="11" fillId="6" borderId="10" xfId="1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25" xfId="0" applyFont="1" applyFill="1" applyBorder="1" applyAlignment="1">
      <alignment horizontal="left" vertical="center" wrapText="1"/>
    </xf>
    <xf numFmtId="0" fontId="14" fillId="4" borderId="26" xfId="0" applyFont="1" applyFill="1" applyBorder="1" applyAlignment="1">
      <alignment horizontal="left" vertical="center" wrapText="1"/>
    </xf>
    <xf numFmtId="0" fontId="14" fillId="4" borderId="27" xfId="0" applyFont="1" applyFill="1" applyBorder="1" applyAlignment="1">
      <alignment horizontal="left" vertical="center" wrapText="1"/>
    </xf>
    <xf numFmtId="0" fontId="14" fillId="4" borderId="28" xfId="0" applyFont="1" applyFill="1" applyBorder="1" applyAlignment="1">
      <alignment horizontal="left" vertical="center" wrapText="1"/>
    </xf>
    <xf numFmtId="0" fontId="7" fillId="4" borderId="23" xfId="0" applyFont="1" applyFill="1" applyBorder="1" applyAlignment="1">
      <alignment horizontal="left" vertical="center" wrapText="1"/>
    </xf>
    <xf numFmtId="0" fontId="12" fillId="0" borderId="13" xfId="4" applyFont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left" vertical="center" wrapText="1"/>
    </xf>
    <xf numFmtId="44" fontId="15" fillId="9" borderId="15" xfId="3" applyFont="1" applyFill="1" applyBorder="1" applyAlignment="1">
      <alignment horizontal="center" vertical="center" wrapText="1"/>
    </xf>
    <xf numFmtId="44" fontId="15" fillId="9" borderId="17" xfId="3" applyFont="1" applyFill="1" applyBorder="1" applyAlignment="1">
      <alignment horizontal="center" vertical="center" wrapText="1"/>
    </xf>
    <xf numFmtId="44" fontId="14" fillId="9" borderId="15" xfId="3" applyFont="1" applyFill="1" applyBorder="1" applyAlignment="1">
      <alignment horizontal="center" vertical="center" wrapText="1"/>
    </xf>
    <xf numFmtId="44" fontId="14" fillId="9" borderId="17" xfId="3" applyFont="1" applyFill="1" applyBorder="1" applyAlignment="1">
      <alignment horizontal="center" vertical="center" wrapText="1"/>
    </xf>
    <xf numFmtId="44" fontId="14" fillId="9" borderId="18" xfId="3" applyFont="1" applyFill="1" applyBorder="1" applyAlignment="1">
      <alignment horizontal="center" vertical="center" wrapText="1"/>
    </xf>
    <xf numFmtId="44" fontId="14" fillId="9" borderId="19" xfId="3" applyFont="1" applyFill="1" applyBorder="1" applyAlignment="1">
      <alignment horizontal="center" vertical="center" wrapText="1"/>
    </xf>
    <xf numFmtId="44" fontId="14" fillId="9" borderId="20" xfId="3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 vertical="top" wrapText="1"/>
    </xf>
    <xf numFmtId="0" fontId="14" fillId="4" borderId="21" xfId="0" applyFont="1" applyFill="1" applyBorder="1" applyAlignment="1">
      <alignment horizontal="left" vertical="top" wrapText="1"/>
    </xf>
    <xf numFmtId="0" fontId="14" fillId="4" borderId="17" xfId="0" applyFont="1" applyFill="1" applyBorder="1" applyAlignment="1">
      <alignment horizontal="left" vertical="top" wrapText="1"/>
    </xf>
    <xf numFmtId="44" fontId="14" fillId="9" borderId="16" xfId="3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14" fillId="4" borderId="17" xfId="0" applyFont="1" applyFill="1" applyBorder="1" applyAlignment="1">
      <alignment horizontal="left" vertical="center" wrapText="1"/>
    </xf>
    <xf numFmtId="167" fontId="14" fillId="4" borderId="15" xfId="0" applyNumberFormat="1" applyFont="1" applyFill="1" applyBorder="1" applyAlignment="1">
      <alignment horizontal="center" vertical="center" wrapText="1"/>
    </xf>
    <xf numFmtId="167" fontId="14" fillId="4" borderId="17" xfId="0" applyNumberFormat="1" applyFont="1" applyFill="1" applyBorder="1" applyAlignment="1">
      <alignment horizontal="center" vertical="center" wrapText="1"/>
    </xf>
    <xf numFmtId="168" fontId="14" fillId="0" borderId="15" xfId="0" applyNumberFormat="1" applyFont="1" applyBorder="1" applyAlignment="1">
      <alignment horizontal="center" vertical="center"/>
    </xf>
    <xf numFmtId="168" fontId="14" fillId="0" borderId="17" xfId="0" applyNumberFormat="1" applyFont="1" applyBorder="1" applyAlignment="1">
      <alignment horizontal="center" vertical="center"/>
    </xf>
    <xf numFmtId="0" fontId="15" fillId="4" borderId="15" xfId="0" applyFont="1" applyFill="1" applyBorder="1" applyAlignment="1">
      <alignment horizontal="left" vertical="center" wrapText="1"/>
    </xf>
    <xf numFmtId="0" fontId="15" fillId="4" borderId="17" xfId="0" applyFont="1" applyFill="1" applyBorder="1" applyAlignment="1">
      <alignment horizontal="left" vertical="center" wrapText="1"/>
    </xf>
    <xf numFmtId="169" fontId="15" fillId="4" borderId="15" xfId="0" applyNumberFormat="1" applyFont="1" applyFill="1" applyBorder="1" applyAlignment="1">
      <alignment horizontal="center" vertical="center" wrapText="1"/>
    </xf>
    <xf numFmtId="169" fontId="15" fillId="4" borderId="17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right" vertical="top" wrapText="1"/>
    </xf>
    <xf numFmtId="4" fontId="4" fillId="7" borderId="1" xfId="0" applyNumberFormat="1" applyFont="1" applyFill="1" applyBorder="1" applyAlignment="1">
      <alignment horizontal="right" vertical="top" wrapText="1"/>
    </xf>
    <xf numFmtId="164" fontId="4" fillId="7" borderId="1" xfId="0" applyNumberFormat="1" applyFont="1" applyFill="1" applyBorder="1" applyAlignment="1">
      <alignment horizontal="right" vertical="top" wrapText="1"/>
    </xf>
    <xf numFmtId="0" fontId="6" fillId="8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right" vertical="top" wrapText="1"/>
    </xf>
    <xf numFmtId="4" fontId="6" fillId="8" borderId="1" xfId="0" applyNumberFormat="1" applyFont="1" applyFill="1" applyBorder="1" applyAlignment="1">
      <alignment horizontal="right" vertical="top" wrapText="1"/>
    </xf>
    <xf numFmtId="164" fontId="6" fillId="8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0" fontId="7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165" fontId="5" fillId="4" borderId="0" xfId="0" applyNumberFormat="1" applyFont="1" applyFill="1" applyAlignment="1">
      <alignment horizontal="right" vertical="top" wrapText="1"/>
    </xf>
    <xf numFmtId="0" fontId="7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4" fontId="5" fillId="4" borderId="0" xfId="0" applyNumberFormat="1" applyFont="1" applyFill="1" applyAlignment="1">
      <alignment horizontal="right" vertical="top" wrapText="1"/>
    </xf>
  </cellXfs>
  <cellStyles count="5">
    <cellStyle name="Moeda 2" xfId="3"/>
    <cellStyle name="Normal" xfId="0" builtinId="0"/>
    <cellStyle name="Normal 13" xfId="4"/>
    <cellStyle name="Normal 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19049</xdr:rowOff>
    </xdr:from>
    <xdr:to>
      <xdr:col>1</xdr:col>
      <xdr:colOff>695326</xdr:colOff>
      <xdr:row>2</xdr:row>
      <xdr:rowOff>291353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85726" y="19049"/>
          <a:ext cx="1371600" cy="156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3"/>
  <sheetViews>
    <sheetView tabSelected="1" showWhiteSpace="0" view="pageBreakPreview" zoomScale="85" zoomScaleNormal="100" zoomScaleSheetLayoutView="85" workbookViewId="0">
      <selection activeCell="L1863" sqref="L1863"/>
    </sheetView>
  </sheetViews>
  <sheetFormatPr defaultRowHeight="14.25" x14ac:dyDescent="0.2"/>
  <cols>
    <col min="1" max="1" width="10" style="3" bestFit="1" customWidth="1"/>
    <col min="2" max="2" width="11.25" style="3" customWidth="1"/>
    <col min="3" max="3" width="13.25" style="3" bestFit="1" customWidth="1"/>
    <col min="4" max="4" width="60" style="3" bestFit="1" customWidth="1"/>
    <col min="5" max="5" width="13.75" style="3" customWidth="1"/>
    <col min="6" max="6" width="9.25" style="3" bestFit="1" customWidth="1"/>
    <col min="7" max="10" width="13" style="3" bestFit="1" customWidth="1"/>
  </cols>
  <sheetData>
    <row r="1" spans="1:10" ht="78.75" customHeight="1" x14ac:dyDescent="0.2">
      <c r="A1" s="41"/>
      <c r="B1" s="42"/>
      <c r="C1" s="1" t="s">
        <v>761</v>
      </c>
      <c r="D1" s="43" t="s">
        <v>2511</v>
      </c>
      <c r="E1" s="44"/>
      <c r="F1" s="44"/>
      <c r="G1" s="45"/>
      <c r="H1" s="2" t="s">
        <v>762</v>
      </c>
      <c r="I1" s="46" t="s">
        <v>2514</v>
      </c>
      <c r="J1" s="47"/>
    </row>
    <row r="2" spans="1:10" ht="23.25" customHeight="1" x14ac:dyDescent="0.2">
      <c r="A2" s="41"/>
      <c r="B2" s="42"/>
      <c r="C2" s="1" t="s">
        <v>763</v>
      </c>
      <c r="D2" s="43" t="s">
        <v>2512</v>
      </c>
      <c r="E2" s="44"/>
      <c r="F2" s="44"/>
      <c r="G2" s="45"/>
      <c r="H2" s="35" t="s">
        <v>764</v>
      </c>
      <c r="I2" s="37">
        <v>0.2223</v>
      </c>
      <c r="J2" s="39">
        <v>1.2222999999999999</v>
      </c>
    </row>
    <row r="3" spans="1:10" ht="26.25" customHeight="1" x14ac:dyDescent="0.2">
      <c r="A3" s="41"/>
      <c r="B3" s="42"/>
      <c r="C3" s="1" t="s">
        <v>765</v>
      </c>
      <c r="D3" s="43" t="s">
        <v>2513</v>
      </c>
      <c r="E3" s="44"/>
      <c r="F3" s="44"/>
      <c r="G3" s="45"/>
      <c r="H3" s="36"/>
      <c r="I3" s="38"/>
      <c r="J3" s="40"/>
    </row>
    <row r="4" spans="1:10" ht="31.5" customHeight="1" x14ac:dyDescent="0.2">
      <c r="A4" s="48" t="s">
        <v>766</v>
      </c>
      <c r="B4" s="49"/>
      <c r="C4" s="49"/>
      <c r="D4" s="49"/>
      <c r="E4" s="49"/>
      <c r="F4" s="49"/>
      <c r="G4" s="49"/>
      <c r="H4" s="49"/>
      <c r="I4" s="49"/>
      <c r="J4" s="50"/>
    </row>
    <row r="5" spans="1:10" s="3" customFormat="1" ht="30" x14ac:dyDescent="0.2">
      <c r="A5" s="23" t="s">
        <v>0</v>
      </c>
      <c r="B5" s="24" t="s">
        <v>1</v>
      </c>
      <c r="C5" s="23" t="s">
        <v>2</v>
      </c>
      <c r="D5" s="23" t="s">
        <v>3</v>
      </c>
      <c r="E5" s="25" t="s">
        <v>4</v>
      </c>
      <c r="F5" s="24" t="s">
        <v>5</v>
      </c>
      <c r="G5" s="24" t="s">
        <v>6</v>
      </c>
      <c r="H5" s="24" t="s">
        <v>7</v>
      </c>
      <c r="I5" s="24" t="s">
        <v>8</v>
      </c>
      <c r="J5" s="24" t="s">
        <v>9</v>
      </c>
    </row>
    <row r="6" spans="1:10" x14ac:dyDescent="0.2">
      <c r="A6" s="83" t="s">
        <v>10</v>
      </c>
      <c r="B6" s="83" t="s">
        <v>11</v>
      </c>
      <c r="C6" s="83"/>
      <c r="D6" s="83" t="s">
        <v>12</v>
      </c>
      <c r="E6" s="84"/>
      <c r="F6" s="85">
        <v>1</v>
      </c>
      <c r="G6" s="85" t="s">
        <v>13</v>
      </c>
      <c r="H6" s="86">
        <v>328243.98</v>
      </c>
      <c r="I6" s="86">
        <v>328243.98</v>
      </c>
      <c r="J6" s="87">
        <v>7.5253164081610605E-2</v>
      </c>
    </row>
    <row r="7" spans="1:10" x14ac:dyDescent="0.2">
      <c r="A7" s="88" t="s">
        <v>14</v>
      </c>
      <c r="B7" s="88" t="s">
        <v>768</v>
      </c>
      <c r="C7" s="88" t="s">
        <v>15</v>
      </c>
      <c r="D7" s="88" t="s">
        <v>769</v>
      </c>
      <c r="E7" s="89" t="s">
        <v>16</v>
      </c>
      <c r="F7" s="90">
        <v>1</v>
      </c>
      <c r="G7" s="91">
        <v>268546.17</v>
      </c>
      <c r="H7" s="91">
        <v>328243.98</v>
      </c>
      <c r="I7" s="91">
        <v>328243.98</v>
      </c>
      <c r="J7" s="92">
        <v>7.5253164081610605E-2</v>
      </c>
    </row>
    <row r="8" spans="1:10" s="3" customFormat="1" x14ac:dyDescent="0.2">
      <c r="A8" s="58" t="s">
        <v>2515</v>
      </c>
      <c r="B8" s="58"/>
      <c r="C8" s="7" t="s">
        <v>2516</v>
      </c>
      <c r="D8" s="31"/>
      <c r="E8" s="31"/>
      <c r="F8" s="59"/>
      <c r="G8" s="59"/>
      <c r="H8" s="59"/>
      <c r="I8" s="59"/>
      <c r="J8" s="26"/>
    </row>
    <row r="9" spans="1:10" x14ac:dyDescent="0.2">
      <c r="A9" s="8"/>
      <c r="B9" s="9"/>
      <c r="C9" s="8"/>
      <c r="D9" s="10" t="s">
        <v>2517</v>
      </c>
      <c r="E9" s="11"/>
      <c r="F9" s="12" t="s">
        <v>2518</v>
      </c>
      <c r="G9" s="60" t="s">
        <v>2519</v>
      </c>
      <c r="H9" s="61"/>
      <c r="I9" s="11" t="s">
        <v>2520</v>
      </c>
      <c r="J9" s="6"/>
    </row>
    <row r="10" spans="1:10" ht="32.25" customHeight="1" x14ac:dyDescent="0.2">
      <c r="A10" s="8"/>
      <c r="B10" s="9"/>
      <c r="C10" s="8"/>
      <c r="D10" s="32" t="s">
        <v>2521</v>
      </c>
      <c r="E10" s="13"/>
      <c r="F10" s="13" t="s">
        <v>767</v>
      </c>
      <c r="G10" s="62" t="s">
        <v>2522</v>
      </c>
      <c r="H10" s="63"/>
      <c r="I10" s="14">
        <f>20*4*8</f>
        <v>640</v>
      </c>
      <c r="J10" s="6"/>
    </row>
    <row r="11" spans="1:10" x14ac:dyDescent="0.2">
      <c r="A11" s="8"/>
      <c r="B11" s="9"/>
      <c r="C11" s="8"/>
      <c r="D11" s="32" t="s">
        <v>2523</v>
      </c>
      <c r="E11" s="13"/>
      <c r="F11" s="13" t="s">
        <v>2524</v>
      </c>
      <c r="G11" s="62" t="s">
        <v>2525</v>
      </c>
      <c r="H11" s="63"/>
      <c r="I11" s="14">
        <v>8</v>
      </c>
      <c r="J11" s="6"/>
    </row>
    <row r="12" spans="1:10" ht="51" x14ac:dyDescent="0.2">
      <c r="A12" s="8"/>
      <c r="B12" s="9"/>
      <c r="C12" s="8"/>
      <c r="D12" s="64" t="s">
        <v>2526</v>
      </c>
      <c r="E12" s="32" t="s">
        <v>2527</v>
      </c>
      <c r="F12" s="64" t="s">
        <v>767</v>
      </c>
      <c r="G12" s="32" t="s">
        <v>2528</v>
      </c>
      <c r="H12" s="14" t="s">
        <v>2529</v>
      </c>
      <c r="I12" s="14">
        <f>94.29*8</f>
        <v>754.32</v>
      </c>
      <c r="J12" s="6"/>
    </row>
    <row r="13" spans="1:10" ht="38.25" x14ac:dyDescent="0.2">
      <c r="A13" s="8"/>
      <c r="B13" s="9"/>
      <c r="C13" s="8"/>
      <c r="D13" s="65"/>
      <c r="E13" s="32" t="s">
        <v>2530</v>
      </c>
      <c r="F13" s="65"/>
      <c r="G13" s="13" t="s">
        <v>2531</v>
      </c>
      <c r="H13" s="13" t="s">
        <v>2532</v>
      </c>
      <c r="I13" s="14">
        <f>180*8</f>
        <v>1440</v>
      </c>
      <c r="J13" s="6"/>
    </row>
    <row r="14" spans="1:10" ht="38.25" x14ac:dyDescent="0.2">
      <c r="A14" s="8"/>
      <c r="B14" s="9"/>
      <c r="C14" s="8"/>
      <c r="D14" s="66"/>
      <c r="E14" s="32" t="s">
        <v>2533</v>
      </c>
      <c r="F14" s="66"/>
      <c r="G14" s="13" t="s">
        <v>2534</v>
      </c>
      <c r="H14" s="13" t="s">
        <v>2535</v>
      </c>
      <c r="I14" s="14">
        <f>252*8</f>
        <v>2016</v>
      </c>
      <c r="J14" s="6"/>
    </row>
    <row r="15" spans="1:10" x14ac:dyDescent="0.2">
      <c r="A15" s="8"/>
      <c r="B15" s="67"/>
      <c r="C15" s="67"/>
      <c r="D15" s="15"/>
      <c r="E15" s="15"/>
      <c r="F15" s="68"/>
      <c r="G15" s="69"/>
      <c r="H15" s="16" t="s">
        <v>2536</v>
      </c>
      <c r="I15" s="17">
        <f>I12+I13+I14</f>
        <v>4210.32</v>
      </c>
      <c r="J15" s="6"/>
    </row>
    <row r="16" spans="1:10" ht="60" customHeight="1" x14ac:dyDescent="0.2">
      <c r="A16" s="8"/>
      <c r="B16" s="9"/>
      <c r="C16" s="8"/>
      <c r="D16" s="70" t="s">
        <v>2537</v>
      </c>
      <c r="E16" s="70"/>
      <c r="F16" s="70"/>
      <c r="G16" s="70"/>
      <c r="H16" s="70"/>
      <c r="I16" s="70"/>
      <c r="J16" s="6"/>
    </row>
    <row r="17" spans="1:10" x14ac:dyDescent="0.2">
      <c r="A17" s="8"/>
      <c r="B17" s="9"/>
      <c r="C17" s="8"/>
      <c r="D17" s="18"/>
      <c r="E17" s="18"/>
      <c r="F17" s="18"/>
      <c r="G17" s="18"/>
      <c r="H17" s="18"/>
      <c r="I17" s="18"/>
      <c r="J17" s="6"/>
    </row>
    <row r="18" spans="1:10" ht="25.5" x14ac:dyDescent="0.2">
      <c r="A18" s="83" t="s">
        <v>17</v>
      </c>
      <c r="B18" s="83" t="s">
        <v>11</v>
      </c>
      <c r="C18" s="83"/>
      <c r="D18" s="83" t="s">
        <v>770</v>
      </c>
      <c r="E18" s="84"/>
      <c r="F18" s="85">
        <v>1</v>
      </c>
      <c r="G18" s="85" t="s">
        <v>13</v>
      </c>
      <c r="H18" s="86">
        <v>15268</v>
      </c>
      <c r="I18" s="86">
        <v>15268</v>
      </c>
      <c r="J18" s="87">
        <v>3.5003393183266627E-3</v>
      </c>
    </row>
    <row r="19" spans="1:10" ht="25.5" x14ac:dyDescent="0.2">
      <c r="A19" s="88" t="s">
        <v>18</v>
      </c>
      <c r="B19" s="88" t="s">
        <v>771</v>
      </c>
      <c r="C19" s="88" t="s">
        <v>15</v>
      </c>
      <c r="D19" s="88" t="s">
        <v>770</v>
      </c>
      <c r="E19" s="89" t="s">
        <v>772</v>
      </c>
      <c r="F19" s="90">
        <v>100</v>
      </c>
      <c r="G19" s="91">
        <v>124.92</v>
      </c>
      <c r="H19" s="91">
        <v>152.68</v>
      </c>
      <c r="I19" s="91">
        <v>15268</v>
      </c>
      <c r="J19" s="92">
        <v>3.5003393183266627E-3</v>
      </c>
    </row>
    <row r="20" spans="1:10" s="3" customFormat="1" x14ac:dyDescent="0.2">
      <c r="A20" s="71" t="s">
        <v>2515</v>
      </c>
      <c r="B20" s="71"/>
      <c r="C20" s="19" t="s">
        <v>2516</v>
      </c>
      <c r="D20" s="59"/>
      <c r="E20" s="59"/>
      <c r="F20" s="59"/>
      <c r="G20" s="72"/>
      <c r="H20" s="72"/>
      <c r="I20" s="72"/>
      <c r="J20" s="27"/>
    </row>
    <row r="21" spans="1:10" s="3" customFormat="1" x14ac:dyDescent="0.2">
      <c r="A21" s="20"/>
      <c r="B21" s="20"/>
      <c r="C21" s="21"/>
      <c r="D21" s="73" t="s">
        <v>2538</v>
      </c>
      <c r="E21" s="74"/>
      <c r="F21" s="75">
        <v>123</v>
      </c>
      <c r="G21" s="76"/>
      <c r="H21" s="31"/>
      <c r="I21" s="31"/>
      <c r="J21" s="27"/>
    </row>
    <row r="22" spans="1:10" s="3" customFormat="1" x14ac:dyDescent="0.2">
      <c r="A22" s="20"/>
      <c r="B22" s="20"/>
      <c r="C22" s="21"/>
      <c r="D22" s="73" t="s">
        <v>2539</v>
      </c>
      <c r="E22" s="74"/>
      <c r="F22" s="77">
        <f>4*2*8</f>
        <v>64</v>
      </c>
      <c r="G22" s="78"/>
      <c r="H22" s="31"/>
      <c r="I22" s="31"/>
      <c r="J22" s="27"/>
    </row>
    <row r="23" spans="1:10" s="3" customFormat="1" x14ac:dyDescent="0.2">
      <c r="A23" s="20"/>
      <c r="B23" s="20"/>
      <c r="C23" s="21"/>
      <c r="D23" s="79" t="s">
        <v>2540</v>
      </c>
      <c r="E23" s="80"/>
      <c r="F23" s="81">
        <f>30*F22/100</f>
        <v>19.2</v>
      </c>
      <c r="G23" s="82"/>
      <c r="H23" s="31"/>
      <c r="I23" s="31"/>
      <c r="J23" s="27"/>
    </row>
    <row r="24" spans="1:10" s="3" customFormat="1" x14ac:dyDescent="0.2">
      <c r="A24" s="20"/>
      <c r="B24" s="20"/>
      <c r="C24" s="21"/>
      <c r="D24" s="79" t="s">
        <v>2541</v>
      </c>
      <c r="E24" s="80"/>
      <c r="F24" s="81">
        <f>230*F22/100</f>
        <v>147.19999999999999</v>
      </c>
      <c r="G24" s="82"/>
      <c r="H24" s="31"/>
      <c r="I24" s="31"/>
      <c r="J24" s="27"/>
    </row>
    <row r="25" spans="1:10" s="3" customFormat="1" x14ac:dyDescent="0.2">
      <c r="A25" s="20"/>
      <c r="B25" s="20"/>
      <c r="C25" s="21"/>
      <c r="D25" s="28"/>
      <c r="E25" s="28"/>
      <c r="F25" s="29"/>
      <c r="G25" s="28"/>
      <c r="H25" s="31"/>
      <c r="I25" s="31"/>
      <c r="J25" s="27"/>
    </row>
    <row r="26" spans="1:10" s="3" customFormat="1" x14ac:dyDescent="0.2">
      <c r="A26" s="34"/>
      <c r="B26" s="34"/>
      <c r="C26" s="57"/>
      <c r="D26" s="51" t="s">
        <v>2542</v>
      </c>
      <c r="E26" s="52"/>
      <c r="F26" s="52"/>
      <c r="G26" s="53"/>
      <c r="H26" s="31"/>
      <c r="I26" s="21"/>
      <c r="J26" s="27"/>
    </row>
    <row r="27" spans="1:10" s="3" customFormat="1" x14ac:dyDescent="0.2">
      <c r="A27" s="34"/>
      <c r="B27" s="34"/>
      <c r="C27" s="57"/>
      <c r="D27" s="54"/>
      <c r="E27" s="55"/>
      <c r="F27" s="55"/>
      <c r="G27" s="56"/>
      <c r="H27" s="31"/>
      <c r="I27" s="21"/>
      <c r="J27" s="27"/>
    </row>
    <row r="28" spans="1:10" s="3" customFormat="1" x14ac:dyDescent="0.2">
      <c r="A28" s="31"/>
      <c r="B28" s="31"/>
      <c r="C28" s="30"/>
      <c r="D28" s="22"/>
      <c r="E28" s="22"/>
      <c r="F28" s="22"/>
      <c r="G28" s="22"/>
      <c r="H28" s="31"/>
      <c r="I28" s="21"/>
      <c r="J28" s="27"/>
    </row>
    <row r="29" spans="1:10" ht="25.5" x14ac:dyDescent="0.2">
      <c r="A29" s="83" t="s">
        <v>27</v>
      </c>
      <c r="B29" s="83" t="s">
        <v>11</v>
      </c>
      <c r="C29" s="83"/>
      <c r="D29" s="83" t="s">
        <v>28</v>
      </c>
      <c r="E29" s="84"/>
      <c r="F29" s="85">
        <v>1</v>
      </c>
      <c r="G29" s="85" t="s">
        <v>13</v>
      </c>
      <c r="H29" s="86">
        <v>166825.19</v>
      </c>
      <c r="I29" s="86">
        <v>166825.19</v>
      </c>
      <c r="J29" s="87">
        <v>3.8246317254670939E-2</v>
      </c>
    </row>
    <row r="30" spans="1:10" x14ac:dyDescent="0.2">
      <c r="A30" s="83" t="s">
        <v>29</v>
      </c>
      <c r="B30" s="83" t="s">
        <v>11</v>
      </c>
      <c r="C30" s="83"/>
      <c r="D30" s="83" t="s">
        <v>30</v>
      </c>
      <c r="E30" s="84"/>
      <c r="F30" s="85">
        <v>1</v>
      </c>
      <c r="G30" s="85" t="s">
        <v>13</v>
      </c>
      <c r="H30" s="86">
        <v>6947.46</v>
      </c>
      <c r="I30" s="86">
        <v>6947.46</v>
      </c>
      <c r="J30" s="87">
        <v>1.5927736049581973E-3</v>
      </c>
    </row>
    <row r="31" spans="1:10" x14ac:dyDescent="0.2">
      <c r="A31" s="93" t="s">
        <v>31</v>
      </c>
      <c r="B31" s="93" t="s">
        <v>32</v>
      </c>
      <c r="C31" s="93" t="s">
        <v>15</v>
      </c>
      <c r="D31" s="93" t="s">
        <v>33</v>
      </c>
      <c r="E31" s="94" t="s">
        <v>16</v>
      </c>
      <c r="F31" s="95">
        <v>2</v>
      </c>
      <c r="G31" s="96">
        <v>271.47000000000003</v>
      </c>
      <c r="H31" s="96">
        <v>331.81</v>
      </c>
      <c r="I31" s="96">
        <v>663.62</v>
      </c>
      <c r="J31" s="97">
        <v>1.5214141855042832E-4</v>
      </c>
    </row>
    <row r="32" spans="1:10" x14ac:dyDescent="0.2">
      <c r="A32" s="88" t="s">
        <v>34</v>
      </c>
      <c r="B32" s="88" t="s">
        <v>773</v>
      </c>
      <c r="C32" s="88" t="s">
        <v>15</v>
      </c>
      <c r="D32" s="88" t="s">
        <v>774</v>
      </c>
      <c r="E32" s="89" t="s">
        <v>16</v>
      </c>
      <c r="F32" s="90">
        <v>1</v>
      </c>
      <c r="G32" s="91">
        <v>5141</v>
      </c>
      <c r="H32" s="91">
        <v>6283.84</v>
      </c>
      <c r="I32" s="91">
        <v>6283.84</v>
      </c>
      <c r="J32" s="92">
        <v>1.4406321864077688E-3</v>
      </c>
    </row>
    <row r="33" spans="1:10" x14ac:dyDescent="0.2">
      <c r="A33" s="83" t="s">
        <v>35</v>
      </c>
      <c r="B33" s="83" t="s">
        <v>11</v>
      </c>
      <c r="C33" s="83"/>
      <c r="D33" s="83" t="s">
        <v>36</v>
      </c>
      <c r="E33" s="84"/>
      <c r="F33" s="85">
        <v>1</v>
      </c>
      <c r="G33" s="85" t="s">
        <v>13</v>
      </c>
      <c r="H33" s="86">
        <v>15002.86</v>
      </c>
      <c r="I33" s="86">
        <v>15002.86</v>
      </c>
      <c r="J33" s="87">
        <v>3.4395533629388493E-3</v>
      </c>
    </row>
    <row r="34" spans="1:10" x14ac:dyDescent="0.2">
      <c r="A34" s="88" t="s">
        <v>37</v>
      </c>
      <c r="B34" s="88" t="s">
        <v>2545</v>
      </c>
      <c r="C34" s="88" t="s">
        <v>15</v>
      </c>
      <c r="D34" s="88" t="s">
        <v>38</v>
      </c>
      <c r="E34" s="89" t="s">
        <v>16</v>
      </c>
      <c r="F34" s="90">
        <v>1</v>
      </c>
      <c r="G34" s="91">
        <v>5775</v>
      </c>
      <c r="H34" s="91">
        <v>7058.78</v>
      </c>
      <c r="I34" s="91">
        <v>7058.78</v>
      </c>
      <c r="J34" s="92">
        <v>1.6182948109390804E-3</v>
      </c>
    </row>
    <row r="35" spans="1:10" x14ac:dyDescent="0.2">
      <c r="A35" s="88" t="s">
        <v>40</v>
      </c>
      <c r="B35" s="88" t="s">
        <v>2546</v>
      </c>
      <c r="C35" s="88" t="s">
        <v>15</v>
      </c>
      <c r="D35" s="88" t="s">
        <v>41</v>
      </c>
      <c r="E35" s="89" t="s">
        <v>16</v>
      </c>
      <c r="F35" s="90">
        <v>1</v>
      </c>
      <c r="G35" s="91">
        <v>2561.8000000000002</v>
      </c>
      <c r="H35" s="91">
        <v>3131.28</v>
      </c>
      <c r="I35" s="91">
        <v>3131.28</v>
      </c>
      <c r="J35" s="92">
        <v>7.1787676844969298E-4</v>
      </c>
    </row>
    <row r="36" spans="1:10" x14ac:dyDescent="0.2">
      <c r="A36" s="88" t="s">
        <v>42</v>
      </c>
      <c r="B36" s="88" t="s">
        <v>2547</v>
      </c>
      <c r="C36" s="88" t="s">
        <v>15</v>
      </c>
      <c r="D36" s="88" t="s">
        <v>43</v>
      </c>
      <c r="E36" s="89" t="s">
        <v>16</v>
      </c>
      <c r="F36" s="90">
        <v>1</v>
      </c>
      <c r="G36" s="91">
        <v>3937.5</v>
      </c>
      <c r="H36" s="91">
        <v>4812.8</v>
      </c>
      <c r="I36" s="91">
        <v>4812.8</v>
      </c>
      <c r="J36" s="92">
        <v>1.103381783550076E-3</v>
      </c>
    </row>
    <row r="37" spans="1:10" x14ac:dyDescent="0.2">
      <c r="A37" s="83" t="s">
        <v>44</v>
      </c>
      <c r="B37" s="83" t="s">
        <v>11</v>
      </c>
      <c r="C37" s="83"/>
      <c r="D37" s="83" t="s">
        <v>45</v>
      </c>
      <c r="E37" s="84"/>
      <c r="F37" s="85">
        <v>1</v>
      </c>
      <c r="G37" s="85" t="s">
        <v>13</v>
      </c>
      <c r="H37" s="86">
        <v>99466.14</v>
      </c>
      <c r="I37" s="86">
        <v>99466.14</v>
      </c>
      <c r="J37" s="87">
        <v>2.2803591870853051E-2</v>
      </c>
    </row>
    <row r="38" spans="1:10" ht="38.25" x14ac:dyDescent="0.2">
      <c r="A38" s="88" t="s">
        <v>46</v>
      </c>
      <c r="B38" s="88" t="s">
        <v>47</v>
      </c>
      <c r="C38" s="88" t="s">
        <v>15</v>
      </c>
      <c r="D38" s="88" t="s">
        <v>48</v>
      </c>
      <c r="E38" s="89" t="s">
        <v>49</v>
      </c>
      <c r="F38" s="90">
        <v>9</v>
      </c>
      <c r="G38" s="91">
        <v>1116.3</v>
      </c>
      <c r="H38" s="91">
        <v>1364.45</v>
      </c>
      <c r="I38" s="91">
        <v>12280.05</v>
      </c>
      <c r="J38" s="92">
        <v>2.815322363506506E-3</v>
      </c>
    </row>
    <row r="39" spans="1:10" ht="38.25" x14ac:dyDescent="0.2">
      <c r="A39" s="88" t="s">
        <v>50</v>
      </c>
      <c r="B39" s="88" t="s">
        <v>51</v>
      </c>
      <c r="C39" s="88" t="s">
        <v>15</v>
      </c>
      <c r="D39" s="88" t="s">
        <v>52</v>
      </c>
      <c r="E39" s="89" t="s">
        <v>49</v>
      </c>
      <c r="F39" s="90">
        <v>15</v>
      </c>
      <c r="G39" s="91">
        <v>682.83</v>
      </c>
      <c r="H39" s="91">
        <v>834.62</v>
      </c>
      <c r="I39" s="91">
        <v>12519.3</v>
      </c>
      <c r="J39" s="92">
        <v>2.8701727814990168E-3</v>
      </c>
    </row>
    <row r="40" spans="1:10" ht="38.25" x14ac:dyDescent="0.2">
      <c r="A40" s="88" t="s">
        <v>53</v>
      </c>
      <c r="B40" s="88" t="s">
        <v>54</v>
      </c>
      <c r="C40" s="88" t="s">
        <v>15</v>
      </c>
      <c r="D40" s="88" t="s">
        <v>55</v>
      </c>
      <c r="E40" s="89" t="s">
        <v>49</v>
      </c>
      <c r="F40" s="90">
        <v>12</v>
      </c>
      <c r="G40" s="91">
        <v>1064.54</v>
      </c>
      <c r="H40" s="91">
        <v>1301.18</v>
      </c>
      <c r="I40" s="91">
        <v>15614.16</v>
      </c>
      <c r="J40" s="92">
        <v>3.5796999063822006E-3</v>
      </c>
    </row>
    <row r="41" spans="1:10" ht="25.5" x14ac:dyDescent="0.2">
      <c r="A41" s="88" t="s">
        <v>56</v>
      </c>
      <c r="B41" s="88" t="s">
        <v>57</v>
      </c>
      <c r="C41" s="88" t="s">
        <v>15</v>
      </c>
      <c r="D41" s="88" t="s">
        <v>58</v>
      </c>
      <c r="E41" s="89" t="s">
        <v>49</v>
      </c>
      <c r="F41" s="90">
        <v>18</v>
      </c>
      <c r="G41" s="91">
        <v>325.62</v>
      </c>
      <c r="H41" s="91">
        <v>398</v>
      </c>
      <c r="I41" s="91">
        <v>7164</v>
      </c>
      <c r="J41" s="92">
        <v>1.6424175318635191E-3</v>
      </c>
    </row>
    <row r="42" spans="1:10" ht="38.25" x14ac:dyDescent="0.2">
      <c r="A42" s="88" t="s">
        <v>59</v>
      </c>
      <c r="B42" s="88" t="s">
        <v>60</v>
      </c>
      <c r="C42" s="88" t="s">
        <v>15</v>
      </c>
      <c r="D42" s="88" t="s">
        <v>61</v>
      </c>
      <c r="E42" s="89" t="s">
        <v>49</v>
      </c>
      <c r="F42" s="90">
        <v>15</v>
      </c>
      <c r="G42" s="91">
        <v>883.68</v>
      </c>
      <c r="H42" s="91">
        <v>1080.1199999999999</v>
      </c>
      <c r="I42" s="91">
        <v>16201.8</v>
      </c>
      <c r="J42" s="92">
        <v>3.7144221618853105E-3</v>
      </c>
    </row>
    <row r="43" spans="1:10" ht="38.25" x14ac:dyDescent="0.2">
      <c r="A43" s="88" t="s">
        <v>62</v>
      </c>
      <c r="B43" s="88" t="s">
        <v>63</v>
      </c>
      <c r="C43" s="88" t="s">
        <v>15</v>
      </c>
      <c r="D43" s="88" t="s">
        <v>64</v>
      </c>
      <c r="E43" s="89" t="s">
        <v>49</v>
      </c>
      <c r="F43" s="90">
        <v>10.5</v>
      </c>
      <c r="G43" s="91">
        <v>555.98</v>
      </c>
      <c r="H43" s="91">
        <v>679.57</v>
      </c>
      <c r="I43" s="91">
        <v>7135.48</v>
      </c>
      <c r="J43" s="92">
        <v>1.6358790410750284E-3</v>
      </c>
    </row>
    <row r="44" spans="1:10" ht="38.25" x14ac:dyDescent="0.2">
      <c r="A44" s="88" t="s">
        <v>65</v>
      </c>
      <c r="B44" s="88" t="s">
        <v>66</v>
      </c>
      <c r="C44" s="88" t="s">
        <v>15</v>
      </c>
      <c r="D44" s="88" t="s">
        <v>67</v>
      </c>
      <c r="E44" s="89" t="s">
        <v>16</v>
      </c>
      <c r="F44" s="90">
        <v>1</v>
      </c>
      <c r="G44" s="91">
        <v>6630.33</v>
      </c>
      <c r="H44" s="91">
        <v>8104.25</v>
      </c>
      <c r="I44" s="91">
        <v>8104.25</v>
      </c>
      <c r="J44" s="92">
        <v>1.857979101424473E-3</v>
      </c>
    </row>
    <row r="45" spans="1:10" ht="38.25" x14ac:dyDescent="0.2">
      <c r="A45" s="88" t="s">
        <v>68</v>
      </c>
      <c r="B45" s="88" t="s">
        <v>775</v>
      </c>
      <c r="C45" s="88" t="s">
        <v>15</v>
      </c>
      <c r="D45" s="88" t="s">
        <v>776</v>
      </c>
      <c r="E45" s="89" t="s">
        <v>49</v>
      </c>
      <c r="F45" s="90">
        <v>15</v>
      </c>
      <c r="G45" s="91">
        <v>872.28</v>
      </c>
      <c r="H45" s="91">
        <v>1066.18</v>
      </c>
      <c r="I45" s="91">
        <v>15992.7</v>
      </c>
      <c r="J45" s="92">
        <v>3.6664839282291601E-3</v>
      </c>
    </row>
    <row r="46" spans="1:10" ht="25.5" x14ac:dyDescent="0.2">
      <c r="A46" s="88" t="s">
        <v>71</v>
      </c>
      <c r="B46" s="88" t="s">
        <v>69</v>
      </c>
      <c r="C46" s="88" t="s">
        <v>15</v>
      </c>
      <c r="D46" s="88" t="s">
        <v>70</v>
      </c>
      <c r="E46" s="89" t="s">
        <v>16</v>
      </c>
      <c r="F46" s="90">
        <v>1</v>
      </c>
      <c r="G46" s="91">
        <v>2383.64</v>
      </c>
      <c r="H46" s="91">
        <v>2913.52</v>
      </c>
      <c r="I46" s="91">
        <v>2913.52</v>
      </c>
      <c r="J46" s="92">
        <v>6.6795314453308211E-4</v>
      </c>
    </row>
    <row r="47" spans="1:10" ht="25.5" x14ac:dyDescent="0.2">
      <c r="A47" s="88" t="s">
        <v>777</v>
      </c>
      <c r="B47" s="88" t="s">
        <v>72</v>
      </c>
      <c r="C47" s="88" t="s">
        <v>15</v>
      </c>
      <c r="D47" s="88" t="s">
        <v>73</v>
      </c>
      <c r="E47" s="89" t="s">
        <v>39</v>
      </c>
      <c r="F47" s="90">
        <v>1</v>
      </c>
      <c r="G47" s="91">
        <v>1260.6400000000001</v>
      </c>
      <c r="H47" s="91">
        <v>1540.88</v>
      </c>
      <c r="I47" s="91">
        <v>1540.88</v>
      </c>
      <c r="J47" s="92">
        <v>3.5326191045475424E-4</v>
      </c>
    </row>
    <row r="48" spans="1:10" x14ac:dyDescent="0.2">
      <c r="A48" s="83" t="s">
        <v>74</v>
      </c>
      <c r="B48" s="83" t="s">
        <v>11</v>
      </c>
      <c r="C48" s="83"/>
      <c r="D48" s="83" t="s">
        <v>75</v>
      </c>
      <c r="E48" s="84"/>
      <c r="F48" s="85">
        <v>1</v>
      </c>
      <c r="G48" s="85" t="s">
        <v>13</v>
      </c>
      <c r="H48" s="86">
        <v>45408.73</v>
      </c>
      <c r="I48" s="86">
        <v>45408.73</v>
      </c>
      <c r="J48" s="87">
        <v>1.0410398415920846E-2</v>
      </c>
    </row>
    <row r="49" spans="1:10" x14ac:dyDescent="0.2">
      <c r="A49" s="88" t="s">
        <v>76</v>
      </c>
      <c r="B49" s="88" t="s">
        <v>778</v>
      </c>
      <c r="C49" s="88" t="s">
        <v>15</v>
      </c>
      <c r="D49" s="88" t="s">
        <v>779</v>
      </c>
      <c r="E49" s="89" t="s">
        <v>49</v>
      </c>
      <c r="F49" s="90">
        <v>423</v>
      </c>
      <c r="G49" s="91">
        <v>79.28</v>
      </c>
      <c r="H49" s="91">
        <v>96.9</v>
      </c>
      <c r="I49" s="91">
        <v>40988.699999999997</v>
      </c>
      <c r="J49" s="92">
        <v>9.3970630218166151E-3</v>
      </c>
    </row>
    <row r="50" spans="1:10" x14ac:dyDescent="0.2">
      <c r="A50" s="98" t="s">
        <v>21</v>
      </c>
      <c r="B50" s="99"/>
      <c r="C50" s="99"/>
      <c r="D50" s="98" t="s">
        <v>3</v>
      </c>
      <c r="E50" s="99" t="s">
        <v>22</v>
      </c>
      <c r="F50" s="99"/>
      <c r="G50" s="99"/>
      <c r="H50" s="98"/>
      <c r="I50" s="6" t="s">
        <v>23</v>
      </c>
      <c r="J50" s="98"/>
    </row>
    <row r="51" spans="1:10" x14ac:dyDescent="0.2">
      <c r="A51" s="99"/>
      <c r="B51" s="99"/>
      <c r="C51" s="99"/>
      <c r="D51" s="98" t="s">
        <v>77</v>
      </c>
      <c r="E51" s="99" t="s">
        <v>780</v>
      </c>
      <c r="F51" s="99"/>
      <c r="G51" s="99"/>
      <c r="H51" s="99"/>
      <c r="I51" s="100">
        <v>423</v>
      </c>
      <c r="J51" s="98" t="s">
        <v>13</v>
      </c>
    </row>
    <row r="52" spans="1:10" ht="25.5" x14ac:dyDescent="0.2">
      <c r="A52" s="88" t="s">
        <v>78</v>
      </c>
      <c r="B52" s="88" t="s">
        <v>79</v>
      </c>
      <c r="C52" s="88" t="s">
        <v>15</v>
      </c>
      <c r="D52" s="88" t="s">
        <v>80</v>
      </c>
      <c r="E52" s="89" t="s">
        <v>49</v>
      </c>
      <c r="F52" s="90">
        <v>4.5</v>
      </c>
      <c r="G52" s="91">
        <v>513.66999999999996</v>
      </c>
      <c r="H52" s="91">
        <v>627.85</v>
      </c>
      <c r="I52" s="91">
        <v>2825.32</v>
      </c>
      <c r="J52" s="92">
        <v>6.4773242617596847E-4</v>
      </c>
    </row>
    <row r="53" spans="1:10" ht="25.5" x14ac:dyDescent="0.2">
      <c r="A53" s="88" t="s">
        <v>81</v>
      </c>
      <c r="B53" s="88" t="s">
        <v>82</v>
      </c>
      <c r="C53" s="88" t="s">
        <v>19</v>
      </c>
      <c r="D53" s="88" t="s">
        <v>83</v>
      </c>
      <c r="E53" s="89" t="s">
        <v>49</v>
      </c>
      <c r="F53" s="90">
        <v>423</v>
      </c>
      <c r="G53" s="91">
        <v>3.09</v>
      </c>
      <c r="H53" s="91">
        <v>3.77</v>
      </c>
      <c r="I53" s="91">
        <v>1594.71</v>
      </c>
      <c r="J53" s="92">
        <v>3.6560296792826253E-4</v>
      </c>
    </row>
    <row r="54" spans="1:10" x14ac:dyDescent="0.2">
      <c r="A54" s="98" t="s">
        <v>21</v>
      </c>
      <c r="B54" s="99"/>
      <c r="C54" s="99"/>
      <c r="D54" s="98" t="s">
        <v>3</v>
      </c>
      <c r="E54" s="99" t="s">
        <v>22</v>
      </c>
      <c r="F54" s="99"/>
      <c r="G54" s="99"/>
      <c r="H54" s="98"/>
      <c r="I54" s="6" t="s">
        <v>23</v>
      </c>
      <c r="J54" s="98"/>
    </row>
    <row r="55" spans="1:10" x14ac:dyDescent="0.2">
      <c r="A55" s="99"/>
      <c r="B55" s="99"/>
      <c r="C55" s="99"/>
      <c r="D55" s="98" t="s">
        <v>84</v>
      </c>
      <c r="E55" s="99" t="s">
        <v>85</v>
      </c>
      <c r="F55" s="99"/>
      <c r="G55" s="99"/>
      <c r="H55" s="99"/>
      <c r="I55" s="100">
        <v>423</v>
      </c>
      <c r="J55" s="98" t="s">
        <v>13</v>
      </c>
    </row>
    <row r="56" spans="1:10" x14ac:dyDescent="0.2">
      <c r="A56" s="83" t="s">
        <v>86</v>
      </c>
      <c r="B56" s="83" t="s">
        <v>11</v>
      </c>
      <c r="C56" s="83"/>
      <c r="D56" s="83" t="s">
        <v>87</v>
      </c>
      <c r="E56" s="84"/>
      <c r="F56" s="85">
        <v>1</v>
      </c>
      <c r="G56" s="85" t="s">
        <v>13</v>
      </c>
      <c r="H56" s="86">
        <v>12659.36</v>
      </c>
      <c r="I56" s="86">
        <v>12659.36</v>
      </c>
      <c r="J56" s="87">
        <v>2.9022829154343606E-3</v>
      </c>
    </row>
    <row r="57" spans="1:10" ht="38.25" x14ac:dyDescent="0.2">
      <c r="A57" s="88" t="s">
        <v>88</v>
      </c>
      <c r="B57" s="88" t="s">
        <v>89</v>
      </c>
      <c r="C57" s="88" t="s">
        <v>19</v>
      </c>
      <c r="D57" s="88" t="s">
        <v>90</v>
      </c>
      <c r="E57" s="89" t="s">
        <v>49</v>
      </c>
      <c r="F57" s="90">
        <v>1842.3</v>
      </c>
      <c r="G57" s="91">
        <v>0.69</v>
      </c>
      <c r="H57" s="91">
        <v>0.84</v>
      </c>
      <c r="I57" s="91">
        <v>1547.53</v>
      </c>
      <c r="J57" s="92">
        <v>3.5478648842612393E-4</v>
      </c>
    </row>
    <row r="58" spans="1:10" x14ac:dyDescent="0.2">
      <c r="A58" s="98" t="s">
        <v>21</v>
      </c>
      <c r="B58" s="99"/>
      <c r="C58" s="99"/>
      <c r="D58" s="98" t="s">
        <v>3</v>
      </c>
      <c r="E58" s="99" t="s">
        <v>22</v>
      </c>
      <c r="F58" s="99"/>
      <c r="G58" s="99"/>
      <c r="H58" s="98"/>
      <c r="I58" s="6" t="s">
        <v>23</v>
      </c>
      <c r="J58" s="98"/>
    </row>
    <row r="59" spans="1:10" x14ac:dyDescent="0.2">
      <c r="A59" s="99"/>
      <c r="B59" s="99"/>
      <c r="C59" s="99"/>
      <c r="D59" s="98" t="s">
        <v>91</v>
      </c>
      <c r="E59" s="99" t="s">
        <v>781</v>
      </c>
      <c r="F59" s="99"/>
      <c r="G59" s="99"/>
      <c r="H59" s="99"/>
      <c r="I59" s="100">
        <v>1842.3</v>
      </c>
      <c r="J59" s="98" t="s">
        <v>13</v>
      </c>
    </row>
    <row r="60" spans="1:10" ht="51" x14ac:dyDescent="0.2">
      <c r="A60" s="88" t="s">
        <v>92</v>
      </c>
      <c r="B60" s="88" t="s">
        <v>93</v>
      </c>
      <c r="C60" s="88" t="s">
        <v>19</v>
      </c>
      <c r="D60" s="88" t="s">
        <v>94</v>
      </c>
      <c r="E60" s="89" t="s">
        <v>20</v>
      </c>
      <c r="F60" s="90">
        <v>276.34500000000003</v>
      </c>
      <c r="G60" s="91">
        <v>9.26</v>
      </c>
      <c r="H60" s="91">
        <v>11.31</v>
      </c>
      <c r="I60" s="91">
        <v>3125.46</v>
      </c>
      <c r="J60" s="92">
        <v>7.1654247614993786E-4</v>
      </c>
    </row>
    <row r="61" spans="1:10" x14ac:dyDescent="0.2">
      <c r="A61" s="98" t="s">
        <v>21</v>
      </c>
      <c r="B61" s="99"/>
      <c r="C61" s="99"/>
      <c r="D61" s="98" t="s">
        <v>3</v>
      </c>
      <c r="E61" s="99" t="s">
        <v>22</v>
      </c>
      <c r="F61" s="99"/>
      <c r="G61" s="99"/>
      <c r="H61" s="98"/>
      <c r="I61" s="6" t="s">
        <v>23</v>
      </c>
      <c r="J61" s="98"/>
    </row>
    <row r="62" spans="1:10" x14ac:dyDescent="0.2">
      <c r="A62" s="99"/>
      <c r="B62" s="99"/>
      <c r="C62" s="99"/>
      <c r="D62" s="98" t="s">
        <v>95</v>
      </c>
      <c r="E62" s="99" t="s">
        <v>96</v>
      </c>
      <c r="F62" s="99"/>
      <c r="G62" s="99"/>
      <c r="H62" s="99"/>
      <c r="I62" s="100">
        <v>276.34500000000003</v>
      </c>
      <c r="J62" s="98" t="s">
        <v>13</v>
      </c>
    </row>
    <row r="63" spans="1:10" ht="25.5" x14ac:dyDescent="0.2">
      <c r="A63" s="88" t="s">
        <v>97</v>
      </c>
      <c r="B63" s="88" t="s">
        <v>98</v>
      </c>
      <c r="C63" s="88" t="s">
        <v>19</v>
      </c>
      <c r="D63" s="88" t="s">
        <v>99</v>
      </c>
      <c r="E63" s="89" t="s">
        <v>100</v>
      </c>
      <c r="F63" s="90">
        <v>2763.45</v>
      </c>
      <c r="G63" s="91">
        <v>2.37</v>
      </c>
      <c r="H63" s="91">
        <v>2.89</v>
      </c>
      <c r="I63" s="91">
        <v>7986.37</v>
      </c>
      <c r="J63" s="92">
        <v>1.830953950858299E-3</v>
      </c>
    </row>
    <row r="64" spans="1:10" x14ac:dyDescent="0.2">
      <c r="A64" s="98" t="s">
        <v>21</v>
      </c>
      <c r="B64" s="99"/>
      <c r="C64" s="99"/>
      <c r="D64" s="98" t="s">
        <v>3</v>
      </c>
      <c r="E64" s="99" t="s">
        <v>22</v>
      </c>
      <c r="F64" s="99"/>
      <c r="G64" s="99"/>
      <c r="H64" s="98"/>
      <c r="I64" s="6" t="s">
        <v>23</v>
      </c>
      <c r="J64" s="98"/>
    </row>
    <row r="65" spans="1:10" x14ac:dyDescent="0.2">
      <c r="A65" s="99"/>
      <c r="B65" s="99"/>
      <c r="C65" s="99"/>
      <c r="D65" s="98" t="s">
        <v>2548</v>
      </c>
      <c r="E65" s="99" t="s">
        <v>782</v>
      </c>
      <c r="F65" s="99"/>
      <c r="G65" s="99"/>
      <c r="H65" s="99"/>
      <c r="I65" s="100">
        <v>2763.45</v>
      </c>
      <c r="J65" s="98" t="s">
        <v>13</v>
      </c>
    </row>
    <row r="66" spans="1:10" x14ac:dyDescent="0.2">
      <c r="A66" s="83" t="s">
        <v>101</v>
      </c>
      <c r="B66" s="83" t="s">
        <v>11</v>
      </c>
      <c r="C66" s="83"/>
      <c r="D66" s="83" t="s">
        <v>783</v>
      </c>
      <c r="E66" s="84"/>
      <c r="F66" s="85">
        <v>1</v>
      </c>
      <c r="G66" s="85" t="s">
        <v>13</v>
      </c>
      <c r="H66" s="86">
        <v>1282200.73</v>
      </c>
      <c r="I66" s="86">
        <v>1282200.73</v>
      </c>
      <c r="J66" s="87">
        <v>0.29395714102738729</v>
      </c>
    </row>
    <row r="67" spans="1:10" x14ac:dyDescent="0.2">
      <c r="A67" s="83" t="s">
        <v>103</v>
      </c>
      <c r="B67" s="83" t="s">
        <v>11</v>
      </c>
      <c r="C67" s="83"/>
      <c r="D67" s="83" t="s">
        <v>102</v>
      </c>
      <c r="E67" s="84"/>
      <c r="F67" s="85">
        <v>1</v>
      </c>
      <c r="G67" s="85" t="s">
        <v>13</v>
      </c>
      <c r="H67" s="86">
        <v>12264.39</v>
      </c>
      <c r="I67" s="86">
        <v>12264.39</v>
      </c>
      <c r="J67" s="87">
        <v>2.8117321543288144E-3</v>
      </c>
    </row>
    <row r="68" spans="1:10" ht="38.25" x14ac:dyDescent="0.2">
      <c r="A68" s="88" t="s">
        <v>784</v>
      </c>
      <c r="B68" s="88" t="s">
        <v>104</v>
      </c>
      <c r="C68" s="88" t="s">
        <v>19</v>
      </c>
      <c r="D68" s="88" t="s">
        <v>105</v>
      </c>
      <c r="E68" s="89" t="s">
        <v>106</v>
      </c>
      <c r="F68" s="90">
        <v>88.8</v>
      </c>
      <c r="G68" s="91">
        <v>75.64</v>
      </c>
      <c r="H68" s="91">
        <v>92.45</v>
      </c>
      <c r="I68" s="91">
        <v>8209.56</v>
      </c>
      <c r="J68" s="92">
        <v>1.8821224557349905E-3</v>
      </c>
    </row>
    <row r="69" spans="1:10" x14ac:dyDescent="0.2">
      <c r="A69" s="98" t="s">
        <v>21</v>
      </c>
      <c r="B69" s="99"/>
      <c r="C69" s="99"/>
      <c r="D69" s="98" t="s">
        <v>3</v>
      </c>
      <c r="E69" s="99" t="s">
        <v>22</v>
      </c>
      <c r="F69" s="99"/>
      <c r="G69" s="99"/>
      <c r="H69" s="98"/>
      <c r="I69" s="6" t="s">
        <v>23</v>
      </c>
      <c r="J69" s="98"/>
    </row>
    <row r="70" spans="1:10" x14ac:dyDescent="0.2">
      <c r="A70" s="99"/>
      <c r="B70" s="99"/>
      <c r="C70" s="99"/>
      <c r="D70" s="98" t="s">
        <v>107</v>
      </c>
      <c r="E70" s="99" t="s">
        <v>108</v>
      </c>
      <c r="F70" s="99"/>
      <c r="G70" s="99"/>
      <c r="H70" s="99"/>
      <c r="I70" s="100">
        <v>88.8</v>
      </c>
      <c r="J70" s="98" t="s">
        <v>13</v>
      </c>
    </row>
    <row r="71" spans="1:10" ht="25.5" x14ac:dyDescent="0.2">
      <c r="A71" s="88" t="s">
        <v>785</v>
      </c>
      <c r="B71" s="88" t="s">
        <v>110</v>
      </c>
      <c r="C71" s="88" t="s">
        <v>15</v>
      </c>
      <c r="D71" s="88" t="s">
        <v>111</v>
      </c>
      <c r="E71" s="89" t="s">
        <v>16</v>
      </c>
      <c r="F71" s="90">
        <v>94</v>
      </c>
      <c r="G71" s="91">
        <v>6.58</v>
      </c>
      <c r="H71" s="91">
        <v>8.0399999999999991</v>
      </c>
      <c r="I71" s="91">
        <v>755.76</v>
      </c>
      <c r="J71" s="92">
        <v>1.7326542069809789E-4</v>
      </c>
    </row>
    <row r="72" spans="1:10" x14ac:dyDescent="0.2">
      <c r="A72" s="98" t="s">
        <v>21</v>
      </c>
      <c r="B72" s="99"/>
      <c r="C72" s="99"/>
      <c r="D72" s="98" t="s">
        <v>3</v>
      </c>
      <c r="E72" s="99" t="s">
        <v>22</v>
      </c>
      <c r="F72" s="99"/>
      <c r="G72" s="99"/>
      <c r="H72" s="98"/>
      <c r="I72" s="6" t="s">
        <v>23</v>
      </c>
      <c r="J72" s="98"/>
    </row>
    <row r="73" spans="1:10" x14ac:dyDescent="0.2">
      <c r="A73" s="99"/>
      <c r="B73" s="99"/>
      <c r="C73" s="99"/>
      <c r="D73" s="98" t="s">
        <v>107</v>
      </c>
      <c r="E73" s="99">
        <v>8</v>
      </c>
      <c r="F73" s="99"/>
      <c r="G73" s="99"/>
      <c r="H73" s="99"/>
      <c r="I73" s="100">
        <v>8</v>
      </c>
      <c r="J73" s="98" t="s">
        <v>13</v>
      </c>
    </row>
    <row r="74" spans="1:10" x14ac:dyDescent="0.2">
      <c r="A74" s="99"/>
      <c r="B74" s="99"/>
      <c r="C74" s="99"/>
      <c r="D74" s="98" t="s">
        <v>112</v>
      </c>
      <c r="E74" s="99">
        <v>32</v>
      </c>
      <c r="F74" s="99"/>
      <c r="G74" s="99"/>
      <c r="H74" s="99"/>
      <c r="I74" s="100">
        <v>32</v>
      </c>
      <c r="J74" s="98" t="s">
        <v>13</v>
      </c>
    </row>
    <row r="75" spans="1:10" x14ac:dyDescent="0.2">
      <c r="A75" s="99"/>
      <c r="B75" s="99"/>
      <c r="C75" s="99"/>
      <c r="D75" s="98" t="s">
        <v>113</v>
      </c>
      <c r="E75" s="99">
        <v>54</v>
      </c>
      <c r="F75" s="99"/>
      <c r="G75" s="99"/>
      <c r="H75" s="99"/>
      <c r="I75" s="100">
        <v>54</v>
      </c>
      <c r="J75" s="98" t="s">
        <v>13</v>
      </c>
    </row>
    <row r="76" spans="1:10" ht="25.5" x14ac:dyDescent="0.2">
      <c r="A76" s="88" t="s">
        <v>786</v>
      </c>
      <c r="B76" s="88" t="s">
        <v>115</v>
      </c>
      <c r="C76" s="88" t="s">
        <v>15</v>
      </c>
      <c r="D76" s="88" t="s">
        <v>116</v>
      </c>
      <c r="E76" s="89" t="s">
        <v>16</v>
      </c>
      <c r="F76" s="90">
        <v>36</v>
      </c>
      <c r="G76" s="91">
        <v>9.61</v>
      </c>
      <c r="H76" s="91">
        <v>11.74</v>
      </c>
      <c r="I76" s="91">
        <v>422.64</v>
      </c>
      <c r="J76" s="92">
        <v>9.6894381025516149E-5</v>
      </c>
    </row>
    <row r="77" spans="1:10" x14ac:dyDescent="0.2">
      <c r="A77" s="98" t="s">
        <v>21</v>
      </c>
      <c r="B77" s="99"/>
      <c r="C77" s="99"/>
      <c r="D77" s="98" t="s">
        <v>3</v>
      </c>
      <c r="E77" s="99" t="s">
        <v>22</v>
      </c>
      <c r="F77" s="99"/>
      <c r="G77" s="99"/>
      <c r="H77" s="98"/>
      <c r="I77" s="6" t="s">
        <v>23</v>
      </c>
      <c r="J77" s="98"/>
    </row>
    <row r="78" spans="1:10" x14ac:dyDescent="0.2">
      <c r="A78" s="99"/>
      <c r="B78" s="99"/>
      <c r="C78" s="99"/>
      <c r="D78" s="98" t="s">
        <v>117</v>
      </c>
      <c r="E78" s="99" t="s">
        <v>118</v>
      </c>
      <c r="F78" s="99"/>
      <c r="G78" s="99"/>
      <c r="H78" s="99"/>
      <c r="I78" s="100">
        <v>36</v>
      </c>
      <c r="J78" s="98" t="s">
        <v>13</v>
      </c>
    </row>
    <row r="79" spans="1:10" ht="25.5" x14ac:dyDescent="0.2">
      <c r="A79" s="88" t="s">
        <v>787</v>
      </c>
      <c r="B79" s="88" t="s">
        <v>120</v>
      </c>
      <c r="C79" s="88" t="s">
        <v>19</v>
      </c>
      <c r="D79" s="88" t="s">
        <v>121</v>
      </c>
      <c r="E79" s="89" t="s">
        <v>106</v>
      </c>
      <c r="F79" s="90">
        <v>397.2</v>
      </c>
      <c r="G79" s="91">
        <v>0.56000000000000005</v>
      </c>
      <c r="H79" s="91">
        <v>0.68</v>
      </c>
      <c r="I79" s="91">
        <v>270.08999999999997</v>
      </c>
      <c r="J79" s="92">
        <v>6.192079162214097E-5</v>
      </c>
    </row>
    <row r="80" spans="1:10" x14ac:dyDescent="0.2">
      <c r="A80" s="98" t="s">
        <v>21</v>
      </c>
      <c r="B80" s="99"/>
      <c r="C80" s="99"/>
      <c r="D80" s="98" t="s">
        <v>3</v>
      </c>
      <c r="E80" s="99" t="s">
        <v>22</v>
      </c>
      <c r="F80" s="99"/>
      <c r="G80" s="99"/>
      <c r="H80" s="98"/>
      <c r="I80" s="6" t="s">
        <v>23</v>
      </c>
      <c r="J80" s="98"/>
    </row>
    <row r="81" spans="1:10" x14ac:dyDescent="0.2">
      <c r="A81" s="99"/>
      <c r="B81" s="99"/>
      <c r="C81" s="99"/>
      <c r="D81" s="98" t="s">
        <v>122</v>
      </c>
      <c r="E81" s="99" t="s">
        <v>123</v>
      </c>
      <c r="F81" s="99"/>
      <c r="G81" s="99"/>
      <c r="H81" s="99"/>
      <c r="I81" s="100">
        <v>210</v>
      </c>
      <c r="J81" s="98" t="s">
        <v>13</v>
      </c>
    </row>
    <row r="82" spans="1:10" x14ac:dyDescent="0.2">
      <c r="A82" s="99"/>
      <c r="B82" s="99"/>
      <c r="C82" s="99"/>
      <c r="D82" s="98" t="s">
        <v>124</v>
      </c>
      <c r="E82" s="99" t="s">
        <v>125</v>
      </c>
      <c r="F82" s="99"/>
      <c r="G82" s="99"/>
      <c r="H82" s="99"/>
      <c r="I82" s="100">
        <v>187.2</v>
      </c>
      <c r="J82" s="98" t="s">
        <v>13</v>
      </c>
    </row>
    <row r="83" spans="1:10" ht="38.25" x14ac:dyDescent="0.2">
      <c r="A83" s="88" t="s">
        <v>788</v>
      </c>
      <c r="B83" s="88" t="s">
        <v>127</v>
      </c>
      <c r="C83" s="88" t="s">
        <v>19</v>
      </c>
      <c r="D83" s="88" t="s">
        <v>128</v>
      </c>
      <c r="E83" s="89" t="s">
        <v>20</v>
      </c>
      <c r="F83" s="90">
        <v>26.486999999999998</v>
      </c>
      <c r="G83" s="91">
        <v>44.27</v>
      </c>
      <c r="H83" s="91">
        <v>54.11</v>
      </c>
      <c r="I83" s="91">
        <v>1433.21</v>
      </c>
      <c r="J83" s="92">
        <v>3.2857750290928451E-4</v>
      </c>
    </row>
    <row r="84" spans="1:10" x14ac:dyDescent="0.2">
      <c r="A84" s="98" t="s">
        <v>21</v>
      </c>
      <c r="B84" s="99"/>
      <c r="C84" s="99"/>
      <c r="D84" s="98" t="s">
        <v>3</v>
      </c>
      <c r="E84" s="99" t="s">
        <v>22</v>
      </c>
      <c r="F84" s="99"/>
      <c r="G84" s="99"/>
      <c r="H84" s="98"/>
      <c r="I84" s="6" t="s">
        <v>23</v>
      </c>
      <c r="J84" s="98"/>
    </row>
    <row r="85" spans="1:10" ht="28.5" customHeight="1" x14ac:dyDescent="0.2">
      <c r="A85" s="99" t="s">
        <v>129</v>
      </c>
      <c r="B85" s="99"/>
      <c r="C85" s="99"/>
      <c r="D85" s="98" t="s">
        <v>130</v>
      </c>
      <c r="E85" s="99" t="s">
        <v>131</v>
      </c>
      <c r="F85" s="99"/>
      <c r="G85" s="99"/>
      <c r="H85" s="99"/>
      <c r="I85" s="100">
        <v>7.7759999999999998</v>
      </c>
      <c r="J85" s="98" t="s">
        <v>13</v>
      </c>
    </row>
    <row r="86" spans="1:10" ht="28.5" customHeight="1" x14ac:dyDescent="0.2">
      <c r="A86" s="99" t="s">
        <v>789</v>
      </c>
      <c r="B86" s="99"/>
      <c r="C86" s="99"/>
      <c r="D86" s="98" t="s">
        <v>132</v>
      </c>
      <c r="E86" s="99" t="s">
        <v>790</v>
      </c>
      <c r="F86" s="99"/>
      <c r="G86" s="99"/>
      <c r="H86" s="99"/>
      <c r="I86" s="100">
        <v>2.673</v>
      </c>
      <c r="J86" s="98" t="s">
        <v>13</v>
      </c>
    </row>
    <row r="87" spans="1:10" ht="28.5" customHeight="1" x14ac:dyDescent="0.2">
      <c r="A87" s="99" t="s">
        <v>791</v>
      </c>
      <c r="B87" s="99"/>
      <c r="C87" s="99"/>
      <c r="D87" s="98" t="s">
        <v>130</v>
      </c>
      <c r="E87" s="99" t="s">
        <v>792</v>
      </c>
      <c r="F87" s="99"/>
      <c r="G87" s="99"/>
      <c r="H87" s="99"/>
      <c r="I87" s="100">
        <v>12.474</v>
      </c>
      <c r="J87" s="98" t="s">
        <v>13</v>
      </c>
    </row>
    <row r="88" spans="1:10" ht="28.5" customHeight="1" x14ac:dyDescent="0.2">
      <c r="A88" s="99" t="s">
        <v>133</v>
      </c>
      <c r="B88" s="99"/>
      <c r="C88" s="99"/>
      <c r="D88" s="98" t="s">
        <v>130</v>
      </c>
      <c r="E88" s="99" t="s">
        <v>134</v>
      </c>
      <c r="F88" s="99"/>
      <c r="G88" s="99"/>
      <c r="H88" s="99"/>
      <c r="I88" s="100">
        <v>3.5640000000000001</v>
      </c>
      <c r="J88" s="98" t="s">
        <v>13</v>
      </c>
    </row>
    <row r="89" spans="1:10" ht="25.5" x14ac:dyDescent="0.2">
      <c r="A89" s="88" t="s">
        <v>793</v>
      </c>
      <c r="B89" s="88" t="s">
        <v>136</v>
      </c>
      <c r="C89" s="88" t="s">
        <v>19</v>
      </c>
      <c r="D89" s="88" t="s">
        <v>137</v>
      </c>
      <c r="E89" s="89" t="s">
        <v>49</v>
      </c>
      <c r="F89" s="90">
        <v>93.5505</v>
      </c>
      <c r="G89" s="91">
        <v>7.11</v>
      </c>
      <c r="H89" s="91">
        <v>8.69</v>
      </c>
      <c r="I89" s="91">
        <v>812.95</v>
      </c>
      <c r="J89" s="92">
        <v>1.8637679125187715E-4</v>
      </c>
    </row>
    <row r="90" spans="1:10" x14ac:dyDescent="0.2">
      <c r="A90" s="98" t="s">
        <v>21</v>
      </c>
      <c r="B90" s="99"/>
      <c r="C90" s="99"/>
      <c r="D90" s="98" t="s">
        <v>3</v>
      </c>
      <c r="E90" s="99" t="s">
        <v>22</v>
      </c>
      <c r="F90" s="99"/>
      <c r="G90" s="99"/>
      <c r="H90" s="98"/>
      <c r="I90" s="6" t="s">
        <v>23</v>
      </c>
      <c r="J90" s="98"/>
    </row>
    <row r="91" spans="1:10" ht="22.5" customHeight="1" x14ac:dyDescent="0.2">
      <c r="A91" s="99" t="s">
        <v>144</v>
      </c>
      <c r="B91" s="99"/>
      <c r="C91" s="99"/>
      <c r="D91" s="98" t="s">
        <v>794</v>
      </c>
      <c r="E91" s="99" t="s">
        <v>795</v>
      </c>
      <c r="F91" s="99"/>
      <c r="G91" s="99"/>
      <c r="H91" s="99"/>
      <c r="I91" s="100">
        <v>42.12</v>
      </c>
      <c r="J91" s="98" t="s">
        <v>13</v>
      </c>
    </row>
    <row r="92" spans="1:10" ht="22.5" customHeight="1" x14ac:dyDescent="0.2">
      <c r="A92" s="99" t="s">
        <v>144</v>
      </c>
      <c r="B92" s="99"/>
      <c r="C92" s="99"/>
      <c r="D92" s="98" t="s">
        <v>796</v>
      </c>
      <c r="E92" s="99" t="s">
        <v>797</v>
      </c>
      <c r="F92" s="99"/>
      <c r="G92" s="99"/>
      <c r="H92" s="99"/>
      <c r="I92" s="100">
        <v>4.8600000000000003</v>
      </c>
      <c r="J92" s="98" t="s">
        <v>13</v>
      </c>
    </row>
    <row r="93" spans="1:10" ht="30" customHeight="1" x14ac:dyDescent="0.2">
      <c r="A93" s="99" t="s">
        <v>139</v>
      </c>
      <c r="B93" s="99"/>
      <c r="C93" s="99"/>
      <c r="D93" s="98" t="s">
        <v>138</v>
      </c>
      <c r="E93" s="99" t="s">
        <v>140</v>
      </c>
      <c r="F93" s="99"/>
      <c r="G93" s="99"/>
      <c r="H93" s="99"/>
      <c r="I93" s="100">
        <v>46.570500000000003</v>
      </c>
      <c r="J93" s="98" t="s">
        <v>13</v>
      </c>
    </row>
    <row r="94" spans="1:10" ht="25.5" x14ac:dyDescent="0.2">
      <c r="A94" s="88" t="s">
        <v>798</v>
      </c>
      <c r="B94" s="88" t="s">
        <v>142</v>
      </c>
      <c r="C94" s="88" t="s">
        <v>19</v>
      </c>
      <c r="D94" s="88" t="s">
        <v>143</v>
      </c>
      <c r="E94" s="89" t="s">
        <v>20</v>
      </c>
      <c r="F94" s="90">
        <v>10.377000000000001</v>
      </c>
      <c r="G94" s="91">
        <v>28.4</v>
      </c>
      <c r="H94" s="91">
        <v>34.71</v>
      </c>
      <c r="I94" s="91">
        <v>360.18</v>
      </c>
      <c r="J94" s="92">
        <v>8.2574811086907082E-5</v>
      </c>
    </row>
    <row r="95" spans="1:10" x14ac:dyDescent="0.2">
      <c r="A95" s="98" t="s">
        <v>21</v>
      </c>
      <c r="B95" s="99"/>
      <c r="C95" s="99"/>
      <c r="D95" s="98" t="s">
        <v>3</v>
      </c>
      <c r="E95" s="99" t="s">
        <v>22</v>
      </c>
      <c r="F95" s="99"/>
      <c r="G95" s="99"/>
      <c r="H95" s="98"/>
      <c r="I95" s="6" t="s">
        <v>23</v>
      </c>
      <c r="J95" s="98"/>
    </row>
    <row r="96" spans="1:10" x14ac:dyDescent="0.2">
      <c r="A96" s="99" t="s">
        <v>144</v>
      </c>
      <c r="B96" s="99"/>
      <c r="C96" s="99"/>
      <c r="D96" s="98" t="s">
        <v>145</v>
      </c>
      <c r="E96" s="99" t="s">
        <v>799</v>
      </c>
      <c r="F96" s="99"/>
      <c r="G96" s="99"/>
      <c r="H96" s="99"/>
      <c r="I96" s="100">
        <v>26.486999999999998</v>
      </c>
      <c r="J96" s="98" t="s">
        <v>13</v>
      </c>
    </row>
    <row r="97" spans="1:10" x14ac:dyDescent="0.2">
      <c r="A97" s="99" t="s">
        <v>144</v>
      </c>
      <c r="B97" s="99"/>
      <c r="C97" s="99"/>
      <c r="D97" s="98" t="s">
        <v>146</v>
      </c>
      <c r="E97" s="99" t="s">
        <v>800</v>
      </c>
      <c r="F97" s="99"/>
      <c r="G97" s="99"/>
      <c r="H97" s="99"/>
      <c r="I97" s="100">
        <v>-3.24</v>
      </c>
      <c r="J97" s="98" t="s">
        <v>13</v>
      </c>
    </row>
    <row r="98" spans="1:10" x14ac:dyDescent="0.2">
      <c r="A98" s="99" t="s">
        <v>144</v>
      </c>
      <c r="B98" s="99"/>
      <c r="C98" s="99"/>
      <c r="D98" s="98" t="s">
        <v>146</v>
      </c>
      <c r="E98" s="99" t="s">
        <v>801</v>
      </c>
      <c r="F98" s="99"/>
      <c r="G98" s="99"/>
      <c r="H98" s="99"/>
      <c r="I98" s="100">
        <v>-12.87</v>
      </c>
      <c r="J98" s="98" t="s">
        <v>13</v>
      </c>
    </row>
    <row r="99" spans="1:10" x14ac:dyDescent="0.2">
      <c r="A99" s="83" t="s">
        <v>109</v>
      </c>
      <c r="B99" s="83" t="s">
        <v>11</v>
      </c>
      <c r="C99" s="83"/>
      <c r="D99" s="83" t="s">
        <v>148</v>
      </c>
      <c r="E99" s="84"/>
      <c r="F99" s="85">
        <v>1</v>
      </c>
      <c r="G99" s="85" t="s">
        <v>13</v>
      </c>
      <c r="H99" s="86">
        <v>247759.48</v>
      </c>
      <c r="I99" s="86">
        <v>247759.48</v>
      </c>
      <c r="J99" s="87">
        <v>5.6801300061053731E-2</v>
      </c>
    </row>
    <row r="100" spans="1:10" x14ac:dyDescent="0.2">
      <c r="A100" s="83" t="s">
        <v>802</v>
      </c>
      <c r="B100" s="83" t="s">
        <v>11</v>
      </c>
      <c r="C100" s="83"/>
      <c r="D100" s="83" t="s">
        <v>150</v>
      </c>
      <c r="E100" s="84"/>
      <c r="F100" s="85">
        <v>1</v>
      </c>
      <c r="G100" s="85" t="s">
        <v>13</v>
      </c>
      <c r="H100" s="86">
        <v>219916.86</v>
      </c>
      <c r="I100" s="86">
        <v>219916.86</v>
      </c>
      <c r="J100" s="87">
        <v>5.0418105306585019E-2</v>
      </c>
    </row>
    <row r="101" spans="1:10" ht="38.25" x14ac:dyDescent="0.2">
      <c r="A101" s="88" t="s">
        <v>803</v>
      </c>
      <c r="B101" s="88" t="s">
        <v>152</v>
      </c>
      <c r="C101" s="88" t="s">
        <v>15</v>
      </c>
      <c r="D101" s="88" t="s">
        <v>153</v>
      </c>
      <c r="E101" s="89" t="s">
        <v>106</v>
      </c>
      <c r="F101" s="90">
        <v>580</v>
      </c>
      <c r="G101" s="91">
        <v>245.29</v>
      </c>
      <c r="H101" s="91">
        <v>299.81</v>
      </c>
      <c r="I101" s="91">
        <v>173889.8</v>
      </c>
      <c r="J101" s="92">
        <v>3.9865948650508229E-2</v>
      </c>
    </row>
    <row r="102" spans="1:10" x14ac:dyDescent="0.2">
      <c r="A102" s="98" t="s">
        <v>21</v>
      </c>
      <c r="B102" s="99"/>
      <c r="C102" s="99"/>
      <c r="D102" s="98" t="s">
        <v>3</v>
      </c>
      <c r="E102" s="99" t="s">
        <v>22</v>
      </c>
      <c r="F102" s="99"/>
      <c r="G102" s="99"/>
      <c r="H102" s="98"/>
      <c r="I102" s="6" t="s">
        <v>23</v>
      </c>
      <c r="J102" s="98"/>
    </row>
    <row r="103" spans="1:10" x14ac:dyDescent="0.2">
      <c r="A103" s="99"/>
      <c r="B103" s="99"/>
      <c r="C103" s="99"/>
      <c r="D103" s="98" t="s">
        <v>804</v>
      </c>
      <c r="E103" s="99" t="s">
        <v>805</v>
      </c>
      <c r="F103" s="99"/>
      <c r="G103" s="99"/>
      <c r="H103" s="99"/>
      <c r="I103" s="100">
        <v>580</v>
      </c>
      <c r="J103" s="98" t="s">
        <v>13</v>
      </c>
    </row>
    <row r="104" spans="1:10" ht="25.5" x14ac:dyDescent="0.2">
      <c r="A104" s="88" t="s">
        <v>806</v>
      </c>
      <c r="B104" s="88" t="s">
        <v>155</v>
      </c>
      <c r="C104" s="88" t="s">
        <v>19</v>
      </c>
      <c r="D104" s="88" t="s">
        <v>156</v>
      </c>
      <c r="E104" s="89" t="s">
        <v>20</v>
      </c>
      <c r="F104" s="90">
        <v>41.18</v>
      </c>
      <c r="G104" s="91">
        <v>45.7</v>
      </c>
      <c r="H104" s="91">
        <v>55.85</v>
      </c>
      <c r="I104" s="91">
        <v>2299.9</v>
      </c>
      <c r="J104" s="92">
        <v>5.2727471824859124E-4</v>
      </c>
    </row>
    <row r="105" spans="1:10" ht="25.5" x14ac:dyDescent="0.2">
      <c r="A105" s="88" t="s">
        <v>807</v>
      </c>
      <c r="B105" s="88" t="s">
        <v>158</v>
      </c>
      <c r="C105" s="88" t="s">
        <v>19</v>
      </c>
      <c r="D105" s="88" t="s">
        <v>159</v>
      </c>
      <c r="E105" s="89" t="s">
        <v>16</v>
      </c>
      <c r="F105" s="90">
        <v>58</v>
      </c>
      <c r="G105" s="91">
        <v>18.72</v>
      </c>
      <c r="H105" s="91">
        <v>22.88</v>
      </c>
      <c r="I105" s="91">
        <v>1327.04</v>
      </c>
      <c r="J105" s="92">
        <v>3.0423698513179292E-4</v>
      </c>
    </row>
    <row r="106" spans="1:10" ht="38.25" x14ac:dyDescent="0.2">
      <c r="A106" s="88" t="s">
        <v>808</v>
      </c>
      <c r="B106" s="88" t="s">
        <v>161</v>
      </c>
      <c r="C106" s="88" t="s">
        <v>19</v>
      </c>
      <c r="D106" s="88" t="s">
        <v>162</v>
      </c>
      <c r="E106" s="89" t="s">
        <v>49</v>
      </c>
      <c r="F106" s="90">
        <v>69.7</v>
      </c>
      <c r="G106" s="91">
        <v>96.16</v>
      </c>
      <c r="H106" s="91">
        <v>117.53</v>
      </c>
      <c r="I106" s="91">
        <v>8191.84</v>
      </c>
      <c r="J106" s="92">
        <v>1.8780599712759423E-3</v>
      </c>
    </row>
    <row r="107" spans="1:10" ht="25.5" x14ac:dyDescent="0.2">
      <c r="A107" s="88" t="s">
        <v>809</v>
      </c>
      <c r="B107" s="88" t="s">
        <v>164</v>
      </c>
      <c r="C107" s="88" t="s">
        <v>19</v>
      </c>
      <c r="D107" s="88" t="s">
        <v>165</v>
      </c>
      <c r="E107" s="89" t="s">
        <v>49</v>
      </c>
      <c r="F107" s="90">
        <v>46.98</v>
      </c>
      <c r="G107" s="91">
        <v>62.26</v>
      </c>
      <c r="H107" s="91">
        <v>76.099999999999994</v>
      </c>
      <c r="I107" s="91">
        <v>3575.17</v>
      </c>
      <c r="J107" s="92">
        <v>8.1964292118823256E-4</v>
      </c>
    </row>
    <row r="108" spans="1:10" x14ac:dyDescent="0.2">
      <c r="A108" s="98" t="s">
        <v>21</v>
      </c>
      <c r="B108" s="99"/>
      <c r="C108" s="99"/>
      <c r="D108" s="98" t="s">
        <v>3</v>
      </c>
      <c r="E108" s="99" t="s">
        <v>22</v>
      </c>
      <c r="F108" s="99"/>
      <c r="G108" s="99"/>
      <c r="H108" s="98"/>
      <c r="I108" s="6" t="s">
        <v>23</v>
      </c>
      <c r="J108" s="98"/>
    </row>
    <row r="109" spans="1:10" x14ac:dyDescent="0.2">
      <c r="A109" s="99"/>
      <c r="B109" s="99"/>
      <c r="C109" s="99"/>
      <c r="D109" s="98" t="s">
        <v>166</v>
      </c>
      <c r="E109" s="99" t="s">
        <v>810</v>
      </c>
      <c r="F109" s="99"/>
      <c r="G109" s="99"/>
      <c r="H109" s="99"/>
      <c r="I109" s="100">
        <v>93.5505</v>
      </c>
      <c r="J109" s="98" t="s">
        <v>13</v>
      </c>
    </row>
    <row r="110" spans="1:10" ht="30" customHeight="1" x14ac:dyDescent="0.2">
      <c r="A110" s="99"/>
      <c r="B110" s="99"/>
      <c r="C110" s="99"/>
      <c r="D110" s="98" t="s">
        <v>167</v>
      </c>
      <c r="E110" s="99" t="s">
        <v>140</v>
      </c>
      <c r="F110" s="99"/>
      <c r="G110" s="99"/>
      <c r="H110" s="99"/>
      <c r="I110" s="100">
        <v>-46.570500000000003</v>
      </c>
      <c r="J110" s="98" t="s">
        <v>13</v>
      </c>
    </row>
    <row r="111" spans="1:10" ht="25.5" x14ac:dyDescent="0.2">
      <c r="A111" s="88" t="s">
        <v>811</v>
      </c>
      <c r="B111" s="88" t="s">
        <v>169</v>
      </c>
      <c r="C111" s="88" t="s">
        <v>19</v>
      </c>
      <c r="D111" s="88" t="s">
        <v>170</v>
      </c>
      <c r="E111" s="89" t="s">
        <v>24</v>
      </c>
      <c r="F111" s="90">
        <v>149.80000000000001</v>
      </c>
      <c r="G111" s="91">
        <v>23.54</v>
      </c>
      <c r="H111" s="91">
        <v>28.77</v>
      </c>
      <c r="I111" s="91">
        <v>4309.74</v>
      </c>
      <c r="J111" s="92">
        <v>9.8805032576402608E-4</v>
      </c>
    </row>
    <row r="112" spans="1:10" ht="25.5" x14ac:dyDescent="0.2">
      <c r="A112" s="88" t="s">
        <v>812</v>
      </c>
      <c r="B112" s="88" t="s">
        <v>172</v>
      </c>
      <c r="C112" s="88" t="s">
        <v>19</v>
      </c>
      <c r="D112" s="88" t="s">
        <v>173</v>
      </c>
      <c r="E112" s="89" t="s">
        <v>24</v>
      </c>
      <c r="F112" s="90">
        <v>189.1</v>
      </c>
      <c r="G112" s="91">
        <v>19.3</v>
      </c>
      <c r="H112" s="91">
        <v>23.59</v>
      </c>
      <c r="I112" s="91">
        <v>4460.8599999999997</v>
      </c>
      <c r="J112" s="92">
        <v>1.0226960735885955E-3</v>
      </c>
    </row>
    <row r="113" spans="1:10" ht="38.25" x14ac:dyDescent="0.2">
      <c r="A113" s="88" t="s">
        <v>813</v>
      </c>
      <c r="B113" s="88" t="s">
        <v>175</v>
      </c>
      <c r="C113" s="88" t="s">
        <v>19</v>
      </c>
      <c r="D113" s="88" t="s">
        <v>176</v>
      </c>
      <c r="E113" s="89" t="s">
        <v>20</v>
      </c>
      <c r="F113" s="90">
        <v>13.8</v>
      </c>
      <c r="G113" s="91">
        <v>964.9</v>
      </c>
      <c r="H113" s="91">
        <v>1179.3900000000001</v>
      </c>
      <c r="I113" s="91">
        <v>16275.58</v>
      </c>
      <c r="J113" s="92">
        <v>3.7313369532729276E-3</v>
      </c>
    </row>
    <row r="114" spans="1:10" ht="25.5" x14ac:dyDescent="0.2">
      <c r="A114" s="88" t="s">
        <v>814</v>
      </c>
      <c r="B114" s="88" t="s">
        <v>178</v>
      </c>
      <c r="C114" s="88" t="s">
        <v>19</v>
      </c>
      <c r="D114" s="88" t="s">
        <v>179</v>
      </c>
      <c r="E114" s="89" t="s">
        <v>20</v>
      </c>
      <c r="F114" s="90">
        <v>13.8</v>
      </c>
      <c r="G114" s="91">
        <v>331.22</v>
      </c>
      <c r="H114" s="91">
        <v>404.85</v>
      </c>
      <c r="I114" s="91">
        <v>5586.93</v>
      </c>
      <c r="J114" s="92">
        <v>1.2808587076066794E-3</v>
      </c>
    </row>
    <row r="115" spans="1:10" x14ac:dyDescent="0.2">
      <c r="A115" s="98" t="s">
        <v>21</v>
      </c>
      <c r="B115" s="99"/>
      <c r="C115" s="99"/>
      <c r="D115" s="98" t="s">
        <v>3</v>
      </c>
      <c r="E115" s="99" t="s">
        <v>22</v>
      </c>
      <c r="F115" s="99"/>
      <c r="G115" s="99"/>
      <c r="H115" s="98"/>
      <c r="I115" s="6" t="s">
        <v>23</v>
      </c>
      <c r="J115" s="98"/>
    </row>
    <row r="116" spans="1:10" x14ac:dyDescent="0.2">
      <c r="A116" s="99"/>
      <c r="B116" s="99"/>
      <c r="C116" s="99"/>
      <c r="D116" s="98" t="s">
        <v>180</v>
      </c>
      <c r="E116" s="99" t="s">
        <v>815</v>
      </c>
      <c r="F116" s="99"/>
      <c r="G116" s="99"/>
      <c r="H116" s="99"/>
      <c r="I116" s="100">
        <v>13.8</v>
      </c>
      <c r="J116" s="98" t="s">
        <v>13</v>
      </c>
    </row>
    <row r="117" spans="1:10" x14ac:dyDescent="0.2">
      <c r="A117" s="83" t="s">
        <v>816</v>
      </c>
      <c r="B117" s="83" t="s">
        <v>11</v>
      </c>
      <c r="C117" s="83"/>
      <c r="D117" s="83" t="s">
        <v>182</v>
      </c>
      <c r="E117" s="84"/>
      <c r="F117" s="85">
        <v>1</v>
      </c>
      <c r="G117" s="85" t="s">
        <v>13</v>
      </c>
      <c r="H117" s="86">
        <v>4136.99</v>
      </c>
      <c r="I117" s="86">
        <v>4136.99</v>
      </c>
      <c r="J117" s="87">
        <v>9.4844568748521211E-4</v>
      </c>
    </row>
    <row r="118" spans="1:10" ht="38.25" x14ac:dyDescent="0.2">
      <c r="A118" s="88" t="s">
        <v>817</v>
      </c>
      <c r="B118" s="88" t="s">
        <v>184</v>
      </c>
      <c r="C118" s="88" t="s">
        <v>19</v>
      </c>
      <c r="D118" s="88" t="s">
        <v>185</v>
      </c>
      <c r="E118" s="89" t="s">
        <v>49</v>
      </c>
      <c r="F118" s="90">
        <v>8.6</v>
      </c>
      <c r="G118" s="91">
        <v>67.83</v>
      </c>
      <c r="H118" s="91">
        <v>82.9</v>
      </c>
      <c r="I118" s="91">
        <v>712.94</v>
      </c>
      <c r="J118" s="92">
        <v>1.6344851412154903E-4</v>
      </c>
    </row>
    <row r="119" spans="1:10" ht="38.25" x14ac:dyDescent="0.2">
      <c r="A119" s="88" t="s">
        <v>818</v>
      </c>
      <c r="B119" s="88" t="s">
        <v>187</v>
      </c>
      <c r="C119" s="88" t="s">
        <v>19</v>
      </c>
      <c r="D119" s="88" t="s">
        <v>188</v>
      </c>
      <c r="E119" s="89" t="s">
        <v>24</v>
      </c>
      <c r="F119" s="90">
        <v>34.799999999999997</v>
      </c>
      <c r="G119" s="91">
        <v>16.93</v>
      </c>
      <c r="H119" s="91">
        <v>20.69</v>
      </c>
      <c r="I119" s="91">
        <v>720.01</v>
      </c>
      <c r="J119" s="92">
        <v>1.6506938122795261E-4</v>
      </c>
    </row>
    <row r="120" spans="1:10" ht="38.25" x14ac:dyDescent="0.2">
      <c r="A120" s="88" t="s">
        <v>819</v>
      </c>
      <c r="B120" s="88" t="s">
        <v>190</v>
      </c>
      <c r="C120" s="88" t="s">
        <v>19</v>
      </c>
      <c r="D120" s="88" t="s">
        <v>191</v>
      </c>
      <c r="E120" s="89" t="s">
        <v>24</v>
      </c>
      <c r="F120" s="90">
        <v>125.4</v>
      </c>
      <c r="G120" s="91">
        <v>13.51</v>
      </c>
      <c r="H120" s="91">
        <v>16.510000000000002</v>
      </c>
      <c r="I120" s="91">
        <v>2070.35</v>
      </c>
      <c r="J120" s="92">
        <v>4.7464812075567237E-4</v>
      </c>
    </row>
    <row r="121" spans="1:10" ht="38.25" x14ac:dyDescent="0.2">
      <c r="A121" s="88" t="s">
        <v>820</v>
      </c>
      <c r="B121" s="88" t="s">
        <v>175</v>
      </c>
      <c r="C121" s="88" t="s">
        <v>19</v>
      </c>
      <c r="D121" s="88" t="s">
        <v>176</v>
      </c>
      <c r="E121" s="89" t="s">
        <v>20</v>
      </c>
      <c r="F121" s="90">
        <v>0.4</v>
      </c>
      <c r="G121" s="91">
        <v>964.9</v>
      </c>
      <c r="H121" s="91">
        <v>1179.3900000000001</v>
      </c>
      <c r="I121" s="91">
        <v>471.75</v>
      </c>
      <c r="J121" s="92">
        <v>1.0815333202911993E-4</v>
      </c>
    </row>
    <row r="122" spans="1:10" ht="25.5" x14ac:dyDescent="0.2">
      <c r="A122" s="88" t="s">
        <v>821</v>
      </c>
      <c r="B122" s="88" t="s">
        <v>178</v>
      </c>
      <c r="C122" s="88" t="s">
        <v>19</v>
      </c>
      <c r="D122" s="88" t="s">
        <v>179</v>
      </c>
      <c r="E122" s="89" t="s">
        <v>20</v>
      </c>
      <c r="F122" s="90">
        <v>0.4</v>
      </c>
      <c r="G122" s="91">
        <v>331.22</v>
      </c>
      <c r="H122" s="91">
        <v>404.85</v>
      </c>
      <c r="I122" s="91">
        <v>161.94</v>
      </c>
      <c r="J122" s="92">
        <v>3.7126339350918239E-5</v>
      </c>
    </row>
    <row r="123" spans="1:10" x14ac:dyDescent="0.2">
      <c r="A123" s="98" t="s">
        <v>21</v>
      </c>
      <c r="B123" s="99"/>
      <c r="C123" s="99"/>
      <c r="D123" s="98" t="s">
        <v>3</v>
      </c>
      <c r="E123" s="99" t="s">
        <v>22</v>
      </c>
      <c r="F123" s="99"/>
      <c r="G123" s="99"/>
      <c r="H123" s="98"/>
      <c r="I123" s="6" t="s">
        <v>23</v>
      </c>
      <c r="J123" s="98"/>
    </row>
    <row r="124" spans="1:10" x14ac:dyDescent="0.2">
      <c r="A124" s="99"/>
      <c r="B124" s="99"/>
      <c r="C124" s="99"/>
      <c r="D124" s="98" t="s">
        <v>180</v>
      </c>
      <c r="E124" s="99" t="s">
        <v>822</v>
      </c>
      <c r="F124" s="99"/>
      <c r="G124" s="99"/>
      <c r="H124" s="99"/>
      <c r="I124" s="100">
        <v>0.4</v>
      </c>
      <c r="J124" s="98" t="s">
        <v>13</v>
      </c>
    </row>
    <row r="125" spans="1:10" x14ac:dyDescent="0.2">
      <c r="A125" s="83" t="s">
        <v>823</v>
      </c>
      <c r="B125" s="83" t="s">
        <v>11</v>
      </c>
      <c r="C125" s="83"/>
      <c r="D125" s="83" t="s">
        <v>194</v>
      </c>
      <c r="E125" s="84"/>
      <c r="F125" s="85">
        <v>1</v>
      </c>
      <c r="G125" s="85" t="s">
        <v>13</v>
      </c>
      <c r="H125" s="86">
        <v>23705.63</v>
      </c>
      <c r="I125" s="86">
        <v>23705.63</v>
      </c>
      <c r="J125" s="87">
        <v>5.4347490669835003E-3</v>
      </c>
    </row>
    <row r="126" spans="1:10" ht="38.25" x14ac:dyDescent="0.2">
      <c r="A126" s="88" t="s">
        <v>824</v>
      </c>
      <c r="B126" s="88" t="s">
        <v>196</v>
      </c>
      <c r="C126" s="88" t="s">
        <v>19</v>
      </c>
      <c r="D126" s="88" t="s">
        <v>197</v>
      </c>
      <c r="E126" s="89" t="s">
        <v>20</v>
      </c>
      <c r="F126" s="90">
        <v>2.8977200000000001</v>
      </c>
      <c r="G126" s="91">
        <v>731.63</v>
      </c>
      <c r="H126" s="91">
        <v>894.27</v>
      </c>
      <c r="I126" s="91">
        <v>2591.34</v>
      </c>
      <c r="J126" s="92">
        <v>5.9409020756828745E-4</v>
      </c>
    </row>
    <row r="127" spans="1:10" x14ac:dyDescent="0.2">
      <c r="A127" s="98" t="s">
        <v>21</v>
      </c>
      <c r="B127" s="99"/>
      <c r="C127" s="99"/>
      <c r="D127" s="98" t="s">
        <v>3</v>
      </c>
      <c r="E127" s="99" t="s">
        <v>22</v>
      </c>
      <c r="F127" s="99"/>
      <c r="G127" s="99"/>
      <c r="H127" s="98"/>
      <c r="I127" s="6" t="s">
        <v>23</v>
      </c>
      <c r="J127" s="98"/>
    </row>
    <row r="128" spans="1:10" x14ac:dyDescent="0.2">
      <c r="A128" s="99"/>
      <c r="B128" s="99"/>
      <c r="C128" s="99"/>
      <c r="D128" s="98" t="s">
        <v>198</v>
      </c>
      <c r="E128" s="99" t="s">
        <v>199</v>
      </c>
      <c r="F128" s="99"/>
      <c r="G128" s="99"/>
      <c r="H128" s="99"/>
      <c r="I128" s="100">
        <v>2.8977200000000001</v>
      </c>
      <c r="J128" s="98" t="s">
        <v>13</v>
      </c>
    </row>
    <row r="129" spans="1:10" ht="25.5" x14ac:dyDescent="0.2">
      <c r="A129" s="88" t="s">
        <v>825</v>
      </c>
      <c r="B129" s="88" t="s">
        <v>201</v>
      </c>
      <c r="C129" s="88" t="s">
        <v>19</v>
      </c>
      <c r="D129" s="88" t="s">
        <v>202</v>
      </c>
      <c r="E129" s="89" t="s">
        <v>49</v>
      </c>
      <c r="F129" s="90">
        <v>46.570500000000003</v>
      </c>
      <c r="G129" s="91">
        <v>30.1</v>
      </c>
      <c r="H129" s="91">
        <v>36.79</v>
      </c>
      <c r="I129" s="91">
        <v>1713.32</v>
      </c>
      <c r="J129" s="92">
        <v>3.9279547818151932E-4</v>
      </c>
    </row>
    <row r="130" spans="1:10" x14ac:dyDescent="0.2">
      <c r="A130" s="98" t="s">
        <v>21</v>
      </c>
      <c r="B130" s="99"/>
      <c r="C130" s="99"/>
      <c r="D130" s="98" t="s">
        <v>3</v>
      </c>
      <c r="E130" s="99" t="s">
        <v>22</v>
      </c>
      <c r="F130" s="99"/>
      <c r="G130" s="99"/>
      <c r="H130" s="98"/>
      <c r="I130" s="6" t="s">
        <v>23</v>
      </c>
      <c r="J130" s="98"/>
    </row>
    <row r="131" spans="1:10" ht="29.25" customHeight="1" x14ac:dyDescent="0.2">
      <c r="A131" s="99"/>
      <c r="B131" s="99"/>
      <c r="C131" s="99"/>
      <c r="D131" s="98" t="s">
        <v>167</v>
      </c>
      <c r="E131" s="99" t="s">
        <v>140</v>
      </c>
      <c r="F131" s="99"/>
      <c r="G131" s="99"/>
      <c r="H131" s="99"/>
      <c r="I131" s="100">
        <v>46.570500000000003</v>
      </c>
      <c r="J131" s="98" t="s">
        <v>13</v>
      </c>
    </row>
    <row r="132" spans="1:10" ht="38.25" x14ac:dyDescent="0.2">
      <c r="A132" s="88" t="s">
        <v>826</v>
      </c>
      <c r="B132" s="88" t="s">
        <v>204</v>
      </c>
      <c r="C132" s="88" t="s">
        <v>19</v>
      </c>
      <c r="D132" s="88" t="s">
        <v>205</v>
      </c>
      <c r="E132" s="89" t="s">
        <v>49</v>
      </c>
      <c r="F132" s="90">
        <v>76.64</v>
      </c>
      <c r="G132" s="91">
        <v>65.08</v>
      </c>
      <c r="H132" s="91">
        <v>79.540000000000006</v>
      </c>
      <c r="I132" s="91">
        <v>6095.94</v>
      </c>
      <c r="J132" s="92">
        <v>1.3975542614723759E-3</v>
      </c>
    </row>
    <row r="133" spans="1:10" ht="25.5" x14ac:dyDescent="0.2">
      <c r="A133" s="88" t="s">
        <v>827</v>
      </c>
      <c r="B133" s="88" t="s">
        <v>206</v>
      </c>
      <c r="C133" s="88" t="s">
        <v>19</v>
      </c>
      <c r="D133" s="88" t="s">
        <v>207</v>
      </c>
      <c r="E133" s="89" t="s">
        <v>24</v>
      </c>
      <c r="F133" s="90">
        <v>82.3</v>
      </c>
      <c r="G133" s="91">
        <v>19.89</v>
      </c>
      <c r="H133" s="91">
        <v>24.31</v>
      </c>
      <c r="I133" s="91">
        <v>2000.71</v>
      </c>
      <c r="J133" s="92">
        <v>4.5868246512767468E-4</v>
      </c>
    </row>
    <row r="134" spans="1:10" ht="25.5" x14ac:dyDescent="0.2">
      <c r="A134" s="88" t="s">
        <v>828</v>
      </c>
      <c r="B134" s="88" t="s">
        <v>208</v>
      </c>
      <c r="C134" s="88" t="s">
        <v>19</v>
      </c>
      <c r="D134" s="88" t="s">
        <v>209</v>
      </c>
      <c r="E134" s="89" t="s">
        <v>24</v>
      </c>
      <c r="F134" s="90">
        <v>180.1</v>
      </c>
      <c r="G134" s="91">
        <v>17.28</v>
      </c>
      <c r="H134" s="91">
        <v>21.12</v>
      </c>
      <c r="I134" s="91">
        <v>3803.71</v>
      </c>
      <c r="J134" s="92">
        <v>8.7203796623737948E-4</v>
      </c>
    </row>
    <row r="135" spans="1:10" ht="25.5" x14ac:dyDescent="0.2">
      <c r="A135" s="88" t="s">
        <v>829</v>
      </c>
      <c r="B135" s="88" t="s">
        <v>210</v>
      </c>
      <c r="C135" s="88" t="s">
        <v>19</v>
      </c>
      <c r="D135" s="88" t="s">
        <v>211</v>
      </c>
      <c r="E135" s="89" t="s">
        <v>24</v>
      </c>
      <c r="F135" s="90">
        <v>28.1</v>
      </c>
      <c r="G135" s="91">
        <v>15.43</v>
      </c>
      <c r="H135" s="91">
        <v>18.86</v>
      </c>
      <c r="I135" s="91">
        <v>529.96</v>
      </c>
      <c r="J135" s="92">
        <v>1.2149854762512432E-4</v>
      </c>
    </row>
    <row r="136" spans="1:10" ht="38.25" x14ac:dyDescent="0.2">
      <c r="A136" s="88" t="s">
        <v>830</v>
      </c>
      <c r="B136" s="88" t="s">
        <v>175</v>
      </c>
      <c r="C136" s="88" t="s">
        <v>19</v>
      </c>
      <c r="D136" s="88" t="s">
        <v>176</v>
      </c>
      <c r="E136" s="89" t="s">
        <v>20</v>
      </c>
      <c r="F136" s="90">
        <v>4.4000000000000004</v>
      </c>
      <c r="G136" s="91">
        <v>964.9</v>
      </c>
      <c r="H136" s="91">
        <v>1179.3900000000001</v>
      </c>
      <c r="I136" s="91">
        <v>5189.3100000000004</v>
      </c>
      <c r="J136" s="92">
        <v>1.1897004079110382E-3</v>
      </c>
    </row>
    <row r="137" spans="1:10" ht="25.5" x14ac:dyDescent="0.2">
      <c r="A137" s="88" t="s">
        <v>831</v>
      </c>
      <c r="B137" s="88" t="s">
        <v>178</v>
      </c>
      <c r="C137" s="88" t="s">
        <v>19</v>
      </c>
      <c r="D137" s="88" t="s">
        <v>179</v>
      </c>
      <c r="E137" s="89" t="s">
        <v>20</v>
      </c>
      <c r="F137" s="90">
        <v>4.4000000000000004</v>
      </c>
      <c r="G137" s="91">
        <v>331.22</v>
      </c>
      <c r="H137" s="91">
        <v>404.85</v>
      </c>
      <c r="I137" s="91">
        <v>1781.34</v>
      </c>
      <c r="J137" s="92">
        <v>4.0838973286010067E-4</v>
      </c>
    </row>
    <row r="138" spans="1:10" x14ac:dyDescent="0.2">
      <c r="A138" s="98" t="s">
        <v>21</v>
      </c>
      <c r="B138" s="99"/>
      <c r="C138" s="99"/>
      <c r="D138" s="98" t="s">
        <v>3</v>
      </c>
      <c r="E138" s="99" t="s">
        <v>22</v>
      </c>
      <c r="F138" s="99"/>
      <c r="G138" s="99"/>
      <c r="H138" s="98"/>
      <c r="I138" s="6" t="s">
        <v>23</v>
      </c>
      <c r="J138" s="98"/>
    </row>
    <row r="139" spans="1:10" x14ac:dyDescent="0.2">
      <c r="A139" s="99"/>
      <c r="B139" s="99"/>
      <c r="C139" s="99"/>
      <c r="D139" s="98" t="s">
        <v>180</v>
      </c>
      <c r="E139" s="99" t="s">
        <v>832</v>
      </c>
      <c r="F139" s="99"/>
      <c r="G139" s="99"/>
      <c r="H139" s="99"/>
      <c r="I139" s="100">
        <v>4.4000000000000004</v>
      </c>
      <c r="J139" s="98" t="s">
        <v>13</v>
      </c>
    </row>
    <row r="140" spans="1:10" x14ac:dyDescent="0.2">
      <c r="A140" s="83" t="s">
        <v>114</v>
      </c>
      <c r="B140" s="83" t="s">
        <v>11</v>
      </c>
      <c r="C140" s="83"/>
      <c r="D140" s="83" t="s">
        <v>213</v>
      </c>
      <c r="E140" s="84"/>
      <c r="F140" s="85">
        <v>1</v>
      </c>
      <c r="G140" s="85" t="s">
        <v>13</v>
      </c>
      <c r="H140" s="86">
        <v>45502.7</v>
      </c>
      <c r="I140" s="86">
        <v>45502.7</v>
      </c>
      <c r="J140" s="87">
        <v>1.0431941963585448E-2</v>
      </c>
    </row>
    <row r="141" spans="1:10" x14ac:dyDescent="0.2">
      <c r="A141" s="83" t="s">
        <v>833</v>
      </c>
      <c r="B141" s="83" t="s">
        <v>11</v>
      </c>
      <c r="C141" s="83"/>
      <c r="D141" s="83" t="s">
        <v>215</v>
      </c>
      <c r="E141" s="84"/>
      <c r="F141" s="85">
        <v>1</v>
      </c>
      <c r="G141" s="85" t="s">
        <v>13</v>
      </c>
      <c r="H141" s="86">
        <v>24429.18</v>
      </c>
      <c r="I141" s="86">
        <v>24429.18</v>
      </c>
      <c r="J141" s="87">
        <v>5.6006300280638808E-3</v>
      </c>
    </row>
    <row r="142" spans="1:10" ht="38.25" x14ac:dyDescent="0.2">
      <c r="A142" s="88" t="s">
        <v>834</v>
      </c>
      <c r="B142" s="88" t="s">
        <v>184</v>
      </c>
      <c r="C142" s="88" t="s">
        <v>19</v>
      </c>
      <c r="D142" s="88" t="s">
        <v>185</v>
      </c>
      <c r="E142" s="89" t="s">
        <v>49</v>
      </c>
      <c r="F142" s="90">
        <v>105.1</v>
      </c>
      <c r="G142" s="91">
        <v>67.83</v>
      </c>
      <c r="H142" s="91">
        <v>82.9</v>
      </c>
      <c r="I142" s="91">
        <v>8712.7900000000009</v>
      </c>
      <c r="J142" s="92">
        <v>1.9974928876947446E-3</v>
      </c>
    </row>
    <row r="143" spans="1:10" ht="38.25" x14ac:dyDescent="0.2">
      <c r="A143" s="88" t="s">
        <v>835</v>
      </c>
      <c r="B143" s="88" t="s">
        <v>187</v>
      </c>
      <c r="C143" s="88" t="s">
        <v>19</v>
      </c>
      <c r="D143" s="88" t="s">
        <v>188</v>
      </c>
      <c r="E143" s="89" t="s">
        <v>24</v>
      </c>
      <c r="F143" s="90">
        <v>122.3</v>
      </c>
      <c r="G143" s="91">
        <v>16.93</v>
      </c>
      <c r="H143" s="91">
        <v>20.69</v>
      </c>
      <c r="I143" s="91">
        <v>2530.38</v>
      </c>
      <c r="J143" s="92">
        <v>5.8011452739765653E-4</v>
      </c>
    </row>
    <row r="144" spans="1:10" ht="38.25" x14ac:dyDescent="0.2">
      <c r="A144" s="88" t="s">
        <v>836</v>
      </c>
      <c r="B144" s="88" t="s">
        <v>190</v>
      </c>
      <c r="C144" s="88" t="s">
        <v>19</v>
      </c>
      <c r="D144" s="88" t="s">
        <v>191</v>
      </c>
      <c r="E144" s="89" t="s">
        <v>24</v>
      </c>
      <c r="F144" s="90">
        <v>290.10000000000002</v>
      </c>
      <c r="G144" s="91">
        <v>13.51</v>
      </c>
      <c r="H144" s="91">
        <v>16.510000000000002</v>
      </c>
      <c r="I144" s="91">
        <v>4789.55</v>
      </c>
      <c r="J144" s="92">
        <v>1.098051492146415E-3</v>
      </c>
    </row>
    <row r="145" spans="1:10" ht="38.25" x14ac:dyDescent="0.2">
      <c r="A145" s="88" t="s">
        <v>837</v>
      </c>
      <c r="B145" s="88" t="s">
        <v>175</v>
      </c>
      <c r="C145" s="88" t="s">
        <v>19</v>
      </c>
      <c r="D145" s="88" t="s">
        <v>176</v>
      </c>
      <c r="E145" s="89" t="s">
        <v>20</v>
      </c>
      <c r="F145" s="90">
        <v>5.3</v>
      </c>
      <c r="G145" s="91">
        <v>964.9</v>
      </c>
      <c r="H145" s="91">
        <v>1179.3900000000001</v>
      </c>
      <c r="I145" s="91">
        <v>6250.76</v>
      </c>
      <c r="J145" s="92">
        <v>1.4330482707246247E-3</v>
      </c>
    </row>
    <row r="146" spans="1:10" ht="25.5" x14ac:dyDescent="0.2">
      <c r="A146" s="88" t="s">
        <v>838</v>
      </c>
      <c r="B146" s="88" t="s">
        <v>178</v>
      </c>
      <c r="C146" s="88" t="s">
        <v>19</v>
      </c>
      <c r="D146" s="88" t="s">
        <v>179</v>
      </c>
      <c r="E146" s="89" t="s">
        <v>20</v>
      </c>
      <c r="F146" s="90">
        <v>5.3</v>
      </c>
      <c r="G146" s="91">
        <v>331.22</v>
      </c>
      <c r="H146" s="91">
        <v>404.85</v>
      </c>
      <c r="I146" s="91">
        <v>2145.6999999999998</v>
      </c>
      <c r="J146" s="92">
        <v>4.9192285010044013E-4</v>
      </c>
    </row>
    <row r="147" spans="1:10" x14ac:dyDescent="0.2">
      <c r="A147" s="98" t="s">
        <v>21</v>
      </c>
      <c r="B147" s="99"/>
      <c r="C147" s="99"/>
      <c r="D147" s="98" t="s">
        <v>3</v>
      </c>
      <c r="E147" s="99" t="s">
        <v>22</v>
      </c>
      <c r="F147" s="99"/>
      <c r="G147" s="99"/>
      <c r="H147" s="98"/>
      <c r="I147" s="6" t="s">
        <v>23</v>
      </c>
      <c r="J147" s="98"/>
    </row>
    <row r="148" spans="1:10" x14ac:dyDescent="0.2">
      <c r="A148" s="99"/>
      <c r="B148" s="99"/>
      <c r="C148" s="99"/>
      <c r="D148" s="98" t="s">
        <v>180</v>
      </c>
      <c r="E148" s="99" t="s">
        <v>839</v>
      </c>
      <c r="F148" s="99"/>
      <c r="G148" s="99"/>
      <c r="H148" s="99"/>
      <c r="I148" s="100">
        <v>5.3</v>
      </c>
      <c r="J148" s="98" t="s">
        <v>13</v>
      </c>
    </row>
    <row r="149" spans="1:10" x14ac:dyDescent="0.2">
      <c r="A149" s="83" t="s">
        <v>840</v>
      </c>
      <c r="B149" s="83" t="s">
        <v>11</v>
      </c>
      <c r="C149" s="83"/>
      <c r="D149" s="83" t="s">
        <v>222</v>
      </c>
      <c r="E149" s="84"/>
      <c r="F149" s="85">
        <v>1</v>
      </c>
      <c r="G149" s="85" t="s">
        <v>13</v>
      </c>
      <c r="H149" s="86">
        <v>21073.52</v>
      </c>
      <c r="I149" s="86">
        <v>21073.52</v>
      </c>
      <c r="J149" s="87">
        <v>4.8313119355215669E-3</v>
      </c>
    </row>
    <row r="150" spans="1:10" ht="38.25" x14ac:dyDescent="0.2">
      <c r="A150" s="88" t="s">
        <v>841</v>
      </c>
      <c r="B150" s="88" t="s">
        <v>224</v>
      </c>
      <c r="C150" s="88" t="s">
        <v>19</v>
      </c>
      <c r="D150" s="88" t="s">
        <v>225</v>
      </c>
      <c r="E150" s="89" t="s">
        <v>49</v>
      </c>
      <c r="F150" s="90">
        <v>76.599999999999994</v>
      </c>
      <c r="G150" s="91">
        <v>96.97</v>
      </c>
      <c r="H150" s="91">
        <v>118.52</v>
      </c>
      <c r="I150" s="91">
        <v>9078.6299999999992</v>
      </c>
      <c r="J150" s="92">
        <v>2.0813653095061559E-3</v>
      </c>
    </row>
    <row r="151" spans="1:10" ht="38.25" x14ac:dyDescent="0.2">
      <c r="A151" s="88" t="s">
        <v>842</v>
      </c>
      <c r="B151" s="88" t="s">
        <v>187</v>
      </c>
      <c r="C151" s="88" t="s">
        <v>19</v>
      </c>
      <c r="D151" s="88" t="s">
        <v>188</v>
      </c>
      <c r="E151" s="89" t="s">
        <v>24</v>
      </c>
      <c r="F151" s="90">
        <v>80.900000000000006</v>
      </c>
      <c r="G151" s="91">
        <v>16.93</v>
      </c>
      <c r="H151" s="91">
        <v>20.69</v>
      </c>
      <c r="I151" s="91">
        <v>1673.82</v>
      </c>
      <c r="J151" s="92">
        <v>3.8373971429142876E-4</v>
      </c>
    </row>
    <row r="152" spans="1:10" ht="38.25" x14ac:dyDescent="0.2">
      <c r="A152" s="88" t="s">
        <v>843</v>
      </c>
      <c r="B152" s="88" t="s">
        <v>228</v>
      </c>
      <c r="C152" s="88" t="s">
        <v>19</v>
      </c>
      <c r="D152" s="88" t="s">
        <v>229</v>
      </c>
      <c r="E152" s="89" t="s">
        <v>24</v>
      </c>
      <c r="F152" s="90">
        <v>181.3</v>
      </c>
      <c r="G152" s="91">
        <v>15.12</v>
      </c>
      <c r="H152" s="91">
        <v>18.48</v>
      </c>
      <c r="I152" s="91">
        <v>3350.42</v>
      </c>
      <c r="J152" s="92">
        <v>7.6811677095284367E-4</v>
      </c>
    </row>
    <row r="153" spans="1:10" ht="38.25" x14ac:dyDescent="0.2">
      <c r="A153" s="88" t="s">
        <v>844</v>
      </c>
      <c r="B153" s="88" t="s">
        <v>175</v>
      </c>
      <c r="C153" s="88" t="s">
        <v>19</v>
      </c>
      <c r="D153" s="88" t="s">
        <v>176</v>
      </c>
      <c r="E153" s="89" t="s">
        <v>20</v>
      </c>
      <c r="F153" s="90">
        <v>4.4000000000000004</v>
      </c>
      <c r="G153" s="91">
        <v>964.9</v>
      </c>
      <c r="H153" s="91">
        <v>1179.3900000000001</v>
      </c>
      <c r="I153" s="91">
        <v>5189.3100000000004</v>
      </c>
      <c r="J153" s="92">
        <v>1.1897004079110382E-3</v>
      </c>
    </row>
    <row r="154" spans="1:10" ht="25.5" x14ac:dyDescent="0.2">
      <c r="A154" s="88" t="s">
        <v>845</v>
      </c>
      <c r="B154" s="88" t="s">
        <v>178</v>
      </c>
      <c r="C154" s="88" t="s">
        <v>19</v>
      </c>
      <c r="D154" s="88" t="s">
        <v>179</v>
      </c>
      <c r="E154" s="89" t="s">
        <v>20</v>
      </c>
      <c r="F154" s="90">
        <v>4.4000000000000004</v>
      </c>
      <c r="G154" s="91">
        <v>331.22</v>
      </c>
      <c r="H154" s="91">
        <v>404.85</v>
      </c>
      <c r="I154" s="91">
        <v>1781.34</v>
      </c>
      <c r="J154" s="92">
        <v>4.0838973286010067E-4</v>
      </c>
    </row>
    <row r="155" spans="1:10" x14ac:dyDescent="0.2">
      <c r="A155" s="98" t="s">
        <v>21</v>
      </c>
      <c r="B155" s="99"/>
      <c r="C155" s="99"/>
      <c r="D155" s="98" t="s">
        <v>3</v>
      </c>
      <c r="E155" s="99" t="s">
        <v>22</v>
      </c>
      <c r="F155" s="99"/>
      <c r="G155" s="99"/>
      <c r="H155" s="98"/>
      <c r="I155" s="6" t="s">
        <v>23</v>
      </c>
      <c r="J155" s="98"/>
    </row>
    <row r="156" spans="1:10" x14ac:dyDescent="0.2">
      <c r="A156" s="99"/>
      <c r="B156" s="99"/>
      <c r="C156" s="99"/>
      <c r="D156" s="98" t="s">
        <v>180</v>
      </c>
      <c r="E156" s="99" t="s">
        <v>846</v>
      </c>
      <c r="F156" s="99"/>
      <c r="G156" s="99"/>
      <c r="H156" s="99"/>
      <c r="I156" s="100">
        <v>4.4000000000000004</v>
      </c>
      <c r="J156" s="98" t="s">
        <v>13</v>
      </c>
    </row>
    <row r="157" spans="1:10" x14ac:dyDescent="0.2">
      <c r="A157" s="83" t="s">
        <v>119</v>
      </c>
      <c r="B157" s="83" t="s">
        <v>11</v>
      </c>
      <c r="C157" s="83"/>
      <c r="D157" s="83" t="s">
        <v>232</v>
      </c>
      <c r="E157" s="84"/>
      <c r="F157" s="85">
        <v>1</v>
      </c>
      <c r="G157" s="85" t="s">
        <v>13</v>
      </c>
      <c r="H157" s="86">
        <v>11233.09</v>
      </c>
      <c r="I157" s="86">
        <v>11233.09</v>
      </c>
      <c r="J157" s="87">
        <v>2.5752964758515881E-3</v>
      </c>
    </row>
    <row r="158" spans="1:10" x14ac:dyDescent="0.2">
      <c r="A158" s="83" t="s">
        <v>847</v>
      </c>
      <c r="B158" s="83" t="s">
        <v>11</v>
      </c>
      <c r="C158" s="83"/>
      <c r="D158" s="83" t="s">
        <v>233</v>
      </c>
      <c r="E158" s="84"/>
      <c r="F158" s="85">
        <v>1</v>
      </c>
      <c r="G158" s="85" t="s">
        <v>13</v>
      </c>
      <c r="H158" s="86">
        <v>10953.55</v>
      </c>
      <c r="I158" s="86">
        <v>10953.55</v>
      </c>
      <c r="J158" s="87">
        <v>2.511209178691185E-3</v>
      </c>
    </row>
    <row r="159" spans="1:10" ht="25.5" x14ac:dyDescent="0.2">
      <c r="A159" s="88" t="s">
        <v>848</v>
      </c>
      <c r="B159" s="88" t="s">
        <v>234</v>
      </c>
      <c r="C159" s="88" t="s">
        <v>19</v>
      </c>
      <c r="D159" s="88" t="s">
        <v>235</v>
      </c>
      <c r="E159" s="89" t="s">
        <v>49</v>
      </c>
      <c r="F159" s="90">
        <v>174.67</v>
      </c>
      <c r="G159" s="91">
        <v>51.31</v>
      </c>
      <c r="H159" s="91">
        <v>62.71</v>
      </c>
      <c r="I159" s="91">
        <v>10953.55</v>
      </c>
      <c r="J159" s="92">
        <v>2.511209178691185E-3</v>
      </c>
    </row>
    <row r="160" spans="1:10" x14ac:dyDescent="0.2">
      <c r="A160" s="98" t="s">
        <v>21</v>
      </c>
      <c r="B160" s="99"/>
      <c r="C160" s="99"/>
      <c r="D160" s="98" t="s">
        <v>3</v>
      </c>
      <c r="E160" s="99" t="s">
        <v>22</v>
      </c>
      <c r="F160" s="99"/>
      <c r="G160" s="99"/>
      <c r="H160" s="98"/>
      <c r="I160" s="6" t="s">
        <v>23</v>
      </c>
      <c r="J160" s="98"/>
    </row>
    <row r="161" spans="1:10" x14ac:dyDescent="0.2">
      <c r="A161" s="99" t="s">
        <v>139</v>
      </c>
      <c r="B161" s="99"/>
      <c r="C161" s="99"/>
      <c r="D161" s="98" t="s">
        <v>236</v>
      </c>
      <c r="E161" s="99" t="s">
        <v>849</v>
      </c>
      <c r="F161" s="99"/>
      <c r="G161" s="99"/>
      <c r="H161" s="99"/>
      <c r="I161" s="100">
        <v>76.64</v>
      </c>
      <c r="J161" s="98" t="s">
        <v>13</v>
      </c>
    </row>
    <row r="162" spans="1:10" x14ac:dyDescent="0.2">
      <c r="A162" s="99" t="s">
        <v>237</v>
      </c>
      <c r="B162" s="99"/>
      <c r="C162" s="99"/>
      <c r="D162" s="98" t="s">
        <v>238</v>
      </c>
      <c r="E162" s="99" t="s">
        <v>239</v>
      </c>
      <c r="F162" s="99"/>
      <c r="G162" s="99"/>
      <c r="H162" s="99"/>
      <c r="I162" s="100">
        <v>98.03</v>
      </c>
      <c r="J162" s="98" t="s">
        <v>13</v>
      </c>
    </row>
    <row r="163" spans="1:10" x14ac:dyDescent="0.2">
      <c r="A163" s="83" t="s">
        <v>850</v>
      </c>
      <c r="B163" s="83" t="s">
        <v>11</v>
      </c>
      <c r="C163" s="83"/>
      <c r="D163" s="83" t="s">
        <v>240</v>
      </c>
      <c r="E163" s="84"/>
      <c r="F163" s="85">
        <v>1</v>
      </c>
      <c r="G163" s="85" t="s">
        <v>13</v>
      </c>
      <c r="H163" s="86">
        <v>279.54000000000002</v>
      </c>
      <c r="I163" s="86">
        <v>279.54000000000002</v>
      </c>
      <c r="J163" s="87">
        <v>6.4087297160403148E-5</v>
      </c>
    </row>
    <row r="164" spans="1:10" ht="25.5" x14ac:dyDescent="0.2">
      <c r="A164" s="88" t="s">
        <v>851</v>
      </c>
      <c r="B164" s="88" t="s">
        <v>241</v>
      </c>
      <c r="C164" s="88" t="s">
        <v>19</v>
      </c>
      <c r="D164" s="88" t="s">
        <v>242</v>
      </c>
      <c r="E164" s="89" t="s">
        <v>49</v>
      </c>
      <c r="F164" s="90">
        <v>6.45</v>
      </c>
      <c r="G164" s="91">
        <v>35.46</v>
      </c>
      <c r="H164" s="91">
        <v>43.34</v>
      </c>
      <c r="I164" s="91">
        <v>279.54000000000002</v>
      </c>
      <c r="J164" s="92">
        <v>6.4087297160403148E-5</v>
      </c>
    </row>
    <row r="165" spans="1:10" x14ac:dyDescent="0.2">
      <c r="A165" s="98" t="s">
        <v>21</v>
      </c>
      <c r="B165" s="99"/>
      <c r="C165" s="99"/>
      <c r="D165" s="98" t="s">
        <v>3</v>
      </c>
      <c r="E165" s="99" t="s">
        <v>22</v>
      </c>
      <c r="F165" s="99"/>
      <c r="G165" s="99"/>
      <c r="H165" s="98"/>
      <c r="I165" s="6" t="s">
        <v>23</v>
      </c>
      <c r="J165" s="98"/>
    </row>
    <row r="166" spans="1:10" ht="15.75" customHeight="1" x14ac:dyDescent="0.2">
      <c r="A166" s="99" t="s">
        <v>243</v>
      </c>
      <c r="B166" s="99"/>
      <c r="C166" s="99"/>
      <c r="D166" s="98" t="s">
        <v>244</v>
      </c>
      <c r="E166" s="99" t="s">
        <v>245</v>
      </c>
      <c r="F166" s="99"/>
      <c r="G166" s="99"/>
      <c r="H166" s="99"/>
      <c r="I166" s="100">
        <v>6.45</v>
      </c>
      <c r="J166" s="98" t="s">
        <v>13</v>
      </c>
    </row>
    <row r="167" spans="1:10" x14ac:dyDescent="0.2">
      <c r="A167" s="83" t="s">
        <v>126</v>
      </c>
      <c r="B167" s="83" t="s">
        <v>11</v>
      </c>
      <c r="C167" s="83"/>
      <c r="D167" s="83" t="s">
        <v>246</v>
      </c>
      <c r="E167" s="84"/>
      <c r="F167" s="85">
        <v>1</v>
      </c>
      <c r="G167" s="85" t="s">
        <v>13</v>
      </c>
      <c r="H167" s="86">
        <v>307944.44</v>
      </c>
      <c r="I167" s="86">
        <v>307944.44</v>
      </c>
      <c r="J167" s="87">
        <v>7.0599294681168837E-2</v>
      </c>
    </row>
    <row r="168" spans="1:10" ht="51" x14ac:dyDescent="0.2">
      <c r="A168" s="88" t="s">
        <v>852</v>
      </c>
      <c r="B168" s="88" t="s">
        <v>1319</v>
      </c>
      <c r="C168" s="88" t="s">
        <v>15</v>
      </c>
      <c r="D168" s="88" t="s">
        <v>1320</v>
      </c>
      <c r="E168" s="89" t="s">
        <v>24</v>
      </c>
      <c r="F168" s="90">
        <v>5527.8949400000001</v>
      </c>
      <c r="G168" s="91">
        <v>13.33</v>
      </c>
      <c r="H168" s="91">
        <v>16.29</v>
      </c>
      <c r="I168" s="91">
        <v>90049.4</v>
      </c>
      <c r="J168" s="92">
        <v>2.0644711515046172E-2</v>
      </c>
    </row>
    <row r="169" spans="1:10" x14ac:dyDescent="0.2">
      <c r="A169" s="98" t="s">
        <v>21</v>
      </c>
      <c r="B169" s="99"/>
      <c r="C169" s="99"/>
      <c r="D169" s="98" t="s">
        <v>3</v>
      </c>
      <c r="E169" s="99" t="s">
        <v>22</v>
      </c>
      <c r="F169" s="99"/>
      <c r="G169" s="99"/>
      <c r="H169" s="98"/>
      <c r="I169" s="6" t="s">
        <v>23</v>
      </c>
      <c r="J169" s="98"/>
    </row>
    <row r="170" spans="1:10" x14ac:dyDescent="0.2">
      <c r="A170" s="99"/>
      <c r="B170" s="99"/>
      <c r="C170" s="99"/>
      <c r="D170" s="98" t="s">
        <v>2549</v>
      </c>
      <c r="E170" s="99" t="s">
        <v>2550</v>
      </c>
      <c r="F170" s="99"/>
      <c r="G170" s="99"/>
      <c r="H170" s="99"/>
      <c r="I170" s="100">
        <v>1412.2339199999999</v>
      </c>
      <c r="J170" s="98" t="s">
        <v>13</v>
      </c>
    </row>
    <row r="171" spans="1:10" x14ac:dyDescent="0.2">
      <c r="A171" s="99"/>
      <c r="B171" s="99"/>
      <c r="C171" s="99"/>
      <c r="D171" s="98" t="s">
        <v>2551</v>
      </c>
      <c r="E171" s="99" t="s">
        <v>2552</v>
      </c>
      <c r="F171" s="99"/>
      <c r="G171" s="99"/>
      <c r="H171" s="99"/>
      <c r="I171" s="100">
        <v>1286.3512800000001</v>
      </c>
      <c r="J171" s="98" t="s">
        <v>13</v>
      </c>
    </row>
    <row r="172" spans="1:10" x14ac:dyDescent="0.2">
      <c r="A172" s="99"/>
      <c r="B172" s="99"/>
      <c r="C172" s="99"/>
      <c r="D172" s="98" t="s">
        <v>2553</v>
      </c>
      <c r="E172" s="99" t="s">
        <v>2554</v>
      </c>
      <c r="F172" s="99"/>
      <c r="G172" s="99"/>
      <c r="H172" s="99"/>
      <c r="I172" s="100">
        <v>853.88688000000002</v>
      </c>
      <c r="J172" s="98" t="s">
        <v>13</v>
      </c>
    </row>
    <row r="173" spans="1:10" x14ac:dyDescent="0.2">
      <c r="A173" s="99"/>
      <c r="B173" s="99"/>
      <c r="C173" s="99"/>
      <c r="D173" s="98" t="s">
        <v>2555</v>
      </c>
      <c r="E173" s="99" t="s">
        <v>2556</v>
      </c>
      <c r="F173" s="99"/>
      <c r="G173" s="99"/>
      <c r="H173" s="99"/>
      <c r="I173" s="100">
        <v>390.33792</v>
      </c>
      <c r="J173" s="98" t="s">
        <v>13</v>
      </c>
    </row>
    <row r="174" spans="1:10" x14ac:dyDescent="0.2">
      <c r="A174" s="99"/>
      <c r="B174" s="99"/>
      <c r="C174" s="99"/>
      <c r="D174" s="98" t="s">
        <v>2557</v>
      </c>
      <c r="E174" s="99" t="s">
        <v>2558</v>
      </c>
      <c r="F174" s="99"/>
      <c r="G174" s="99"/>
      <c r="H174" s="99"/>
      <c r="I174" s="100">
        <v>301.28111999999999</v>
      </c>
      <c r="J174" s="98" t="s">
        <v>13</v>
      </c>
    </row>
    <row r="175" spans="1:10" x14ac:dyDescent="0.2">
      <c r="A175" s="99"/>
      <c r="B175" s="99"/>
      <c r="C175" s="99"/>
      <c r="D175" s="98" t="s">
        <v>2559</v>
      </c>
      <c r="E175" s="99" t="s">
        <v>2560</v>
      </c>
      <c r="F175" s="99"/>
      <c r="G175" s="99"/>
      <c r="H175" s="99"/>
      <c r="I175" s="100">
        <v>47.024999999999999</v>
      </c>
      <c r="J175" s="98" t="s">
        <v>13</v>
      </c>
    </row>
    <row r="176" spans="1:10" x14ac:dyDescent="0.2">
      <c r="A176" s="99"/>
      <c r="B176" s="99"/>
      <c r="C176" s="99"/>
      <c r="D176" s="98" t="s">
        <v>2561</v>
      </c>
      <c r="E176" s="99" t="s">
        <v>2562</v>
      </c>
      <c r="F176" s="99"/>
      <c r="G176" s="99"/>
      <c r="H176" s="99"/>
      <c r="I176" s="100">
        <v>292.12031999999999</v>
      </c>
      <c r="J176" s="98" t="s">
        <v>13</v>
      </c>
    </row>
    <row r="177" spans="1:10" x14ac:dyDescent="0.2">
      <c r="A177" s="99"/>
      <c r="B177" s="99"/>
      <c r="C177" s="99"/>
      <c r="D177" s="98" t="s">
        <v>2563</v>
      </c>
      <c r="E177" s="99" t="s">
        <v>2564</v>
      </c>
      <c r="F177" s="99"/>
      <c r="G177" s="99"/>
      <c r="H177" s="99"/>
      <c r="I177" s="100">
        <v>76.361999999999995</v>
      </c>
      <c r="J177" s="98" t="s">
        <v>13</v>
      </c>
    </row>
    <row r="178" spans="1:10" x14ac:dyDescent="0.2">
      <c r="A178" s="99"/>
      <c r="B178" s="99"/>
      <c r="C178" s="99"/>
      <c r="D178" s="98" t="s">
        <v>2565</v>
      </c>
      <c r="E178" s="99" t="s">
        <v>2566</v>
      </c>
      <c r="F178" s="99"/>
      <c r="G178" s="99"/>
      <c r="H178" s="99"/>
      <c r="I178" s="100">
        <v>164.07599999999999</v>
      </c>
      <c r="J178" s="98" t="s">
        <v>13</v>
      </c>
    </row>
    <row r="179" spans="1:10" x14ac:dyDescent="0.2">
      <c r="A179" s="99"/>
      <c r="B179" s="99"/>
      <c r="C179" s="99"/>
      <c r="D179" s="98" t="s">
        <v>2567</v>
      </c>
      <c r="E179" s="99" t="s">
        <v>2568</v>
      </c>
      <c r="F179" s="99"/>
      <c r="G179" s="99"/>
      <c r="H179" s="99"/>
      <c r="I179" s="100">
        <v>276.66750000000002</v>
      </c>
      <c r="J179" s="98" t="s">
        <v>13</v>
      </c>
    </row>
    <row r="180" spans="1:10" x14ac:dyDescent="0.2">
      <c r="A180" s="99"/>
      <c r="B180" s="99"/>
      <c r="C180" s="99"/>
      <c r="D180" s="98" t="s">
        <v>2569</v>
      </c>
      <c r="E180" s="99" t="s">
        <v>2570</v>
      </c>
      <c r="F180" s="99"/>
      <c r="G180" s="99"/>
      <c r="H180" s="99"/>
      <c r="I180" s="100">
        <v>29.928000000000001</v>
      </c>
      <c r="J180" s="98" t="s">
        <v>13</v>
      </c>
    </row>
    <row r="181" spans="1:10" x14ac:dyDescent="0.2">
      <c r="A181" s="99"/>
      <c r="B181" s="99"/>
      <c r="C181" s="99"/>
      <c r="D181" s="98" t="s">
        <v>2571</v>
      </c>
      <c r="E181" s="99" t="s">
        <v>2572</v>
      </c>
      <c r="F181" s="99"/>
      <c r="G181" s="99"/>
      <c r="H181" s="99"/>
      <c r="I181" s="100">
        <v>274.17500000000001</v>
      </c>
      <c r="J181" s="98" t="s">
        <v>13</v>
      </c>
    </row>
    <row r="182" spans="1:10" x14ac:dyDescent="0.2">
      <c r="A182" s="99"/>
      <c r="B182" s="99"/>
      <c r="C182" s="99"/>
      <c r="D182" s="98" t="s">
        <v>2573</v>
      </c>
      <c r="E182" s="99" t="s">
        <v>2574</v>
      </c>
      <c r="F182" s="99"/>
      <c r="G182" s="99"/>
      <c r="H182" s="99"/>
      <c r="I182" s="100">
        <v>123.45</v>
      </c>
      <c r="J182" s="98" t="s">
        <v>13</v>
      </c>
    </row>
    <row r="183" spans="1:10" ht="51" x14ac:dyDescent="0.2">
      <c r="A183" s="88" t="s">
        <v>853</v>
      </c>
      <c r="B183" s="88" t="s">
        <v>247</v>
      </c>
      <c r="C183" s="88" t="s">
        <v>19</v>
      </c>
      <c r="D183" s="88" t="s">
        <v>248</v>
      </c>
      <c r="E183" s="89" t="s">
        <v>24</v>
      </c>
      <c r="F183" s="90">
        <v>4623.4067599999998</v>
      </c>
      <c r="G183" s="91">
        <v>10.94</v>
      </c>
      <c r="H183" s="91">
        <v>13.37</v>
      </c>
      <c r="I183" s="91">
        <v>61814.94</v>
      </c>
      <c r="J183" s="92">
        <v>1.4171683582787762E-2</v>
      </c>
    </row>
    <row r="184" spans="1:10" x14ac:dyDescent="0.2">
      <c r="A184" s="98" t="s">
        <v>21</v>
      </c>
      <c r="B184" s="99"/>
      <c r="C184" s="99"/>
      <c r="D184" s="98" t="s">
        <v>3</v>
      </c>
      <c r="E184" s="99" t="s">
        <v>22</v>
      </c>
      <c r="F184" s="99"/>
      <c r="G184" s="99"/>
      <c r="H184" s="98"/>
      <c r="I184" s="6" t="s">
        <v>23</v>
      </c>
      <c r="J184" s="98"/>
    </row>
    <row r="185" spans="1:10" x14ac:dyDescent="0.2">
      <c r="A185" s="99"/>
      <c r="B185" s="99"/>
      <c r="C185" s="99"/>
      <c r="D185" s="98" t="s">
        <v>2575</v>
      </c>
      <c r="E185" s="99" t="s">
        <v>2576</v>
      </c>
      <c r="F185" s="99"/>
      <c r="G185" s="99"/>
      <c r="H185" s="99"/>
      <c r="I185" s="100">
        <v>1559.424</v>
      </c>
      <c r="J185" s="98" t="s">
        <v>13</v>
      </c>
    </row>
    <row r="186" spans="1:10" x14ac:dyDescent="0.2">
      <c r="A186" s="99"/>
      <c r="B186" s="99"/>
      <c r="C186" s="99"/>
      <c r="D186" s="98" t="s">
        <v>2577</v>
      </c>
      <c r="E186" s="99" t="s">
        <v>2578</v>
      </c>
      <c r="F186" s="99"/>
      <c r="G186" s="99"/>
      <c r="H186" s="99"/>
      <c r="I186" s="100">
        <v>119.0808</v>
      </c>
      <c r="J186" s="98" t="s">
        <v>13</v>
      </c>
    </row>
    <row r="187" spans="1:10" x14ac:dyDescent="0.2">
      <c r="A187" s="99"/>
      <c r="B187" s="99"/>
      <c r="C187" s="99"/>
      <c r="D187" s="98" t="s">
        <v>2579</v>
      </c>
      <c r="E187" s="99" t="s">
        <v>2580</v>
      </c>
      <c r="F187" s="99"/>
      <c r="G187" s="99"/>
      <c r="H187" s="99"/>
      <c r="I187" s="100">
        <v>467.54816</v>
      </c>
      <c r="J187" s="98" t="s">
        <v>13</v>
      </c>
    </row>
    <row r="188" spans="1:10" x14ac:dyDescent="0.2">
      <c r="A188" s="99"/>
      <c r="B188" s="99"/>
      <c r="C188" s="99"/>
      <c r="D188" s="98" t="s">
        <v>2581</v>
      </c>
      <c r="E188" s="99" t="s">
        <v>2582</v>
      </c>
      <c r="F188" s="99"/>
      <c r="G188" s="99"/>
      <c r="H188" s="99"/>
      <c r="I188" s="100">
        <v>147.14580000000001</v>
      </c>
      <c r="J188" s="98" t="s">
        <v>13</v>
      </c>
    </row>
    <row r="189" spans="1:10" x14ac:dyDescent="0.2">
      <c r="A189" s="99"/>
      <c r="B189" s="99"/>
      <c r="C189" s="99"/>
      <c r="D189" s="98" t="s">
        <v>2583</v>
      </c>
      <c r="E189" s="99" t="s">
        <v>2584</v>
      </c>
      <c r="F189" s="99"/>
      <c r="G189" s="99"/>
      <c r="H189" s="99"/>
      <c r="I189" s="100">
        <v>2330.2080000000001</v>
      </c>
      <c r="J189" s="98" t="s">
        <v>13</v>
      </c>
    </row>
    <row r="190" spans="1:10" ht="38.25" x14ac:dyDescent="0.2">
      <c r="A190" s="88" t="s">
        <v>854</v>
      </c>
      <c r="B190" s="88" t="s">
        <v>249</v>
      </c>
      <c r="C190" s="88" t="s">
        <v>19</v>
      </c>
      <c r="D190" s="88" t="s">
        <v>250</v>
      </c>
      <c r="E190" s="89" t="s">
        <v>49</v>
      </c>
      <c r="F190" s="90">
        <v>876.89751999999999</v>
      </c>
      <c r="G190" s="91">
        <v>10.06</v>
      </c>
      <c r="H190" s="91">
        <v>12.29</v>
      </c>
      <c r="I190" s="91">
        <v>10777.07</v>
      </c>
      <c r="J190" s="92">
        <v>2.4707494011893321E-3</v>
      </c>
    </row>
    <row r="191" spans="1:10" x14ac:dyDescent="0.2">
      <c r="A191" s="98" t="s">
        <v>21</v>
      </c>
      <c r="B191" s="99"/>
      <c r="C191" s="99"/>
      <c r="D191" s="98" t="s">
        <v>3</v>
      </c>
      <c r="E191" s="99" t="s">
        <v>22</v>
      </c>
      <c r="F191" s="99"/>
      <c r="G191" s="99"/>
      <c r="H191" s="98"/>
      <c r="I191" s="6" t="s">
        <v>23</v>
      </c>
      <c r="J191" s="98"/>
    </row>
    <row r="192" spans="1:10" x14ac:dyDescent="0.2">
      <c r="A192" s="99"/>
      <c r="B192" s="99"/>
      <c r="C192" s="99"/>
      <c r="D192" s="98" t="s">
        <v>2575</v>
      </c>
      <c r="E192" s="99" t="s">
        <v>2585</v>
      </c>
      <c r="F192" s="99"/>
      <c r="G192" s="99"/>
      <c r="H192" s="99"/>
      <c r="I192" s="100">
        <v>190.464</v>
      </c>
      <c r="J192" s="98" t="s">
        <v>13</v>
      </c>
    </row>
    <row r="193" spans="1:10" x14ac:dyDescent="0.2">
      <c r="A193" s="99"/>
      <c r="B193" s="99"/>
      <c r="C193" s="99"/>
      <c r="D193" s="98" t="s">
        <v>2577</v>
      </c>
      <c r="E193" s="99" t="s">
        <v>2586</v>
      </c>
      <c r="F193" s="99"/>
      <c r="G193" s="99"/>
      <c r="H193" s="99"/>
      <c r="I193" s="100">
        <v>15.87744</v>
      </c>
      <c r="J193" s="98" t="s">
        <v>13</v>
      </c>
    </row>
    <row r="194" spans="1:10" x14ac:dyDescent="0.2">
      <c r="A194" s="99"/>
      <c r="B194" s="99"/>
      <c r="C194" s="99"/>
      <c r="D194" s="98" t="s">
        <v>2579</v>
      </c>
      <c r="E194" s="99" t="s">
        <v>2587</v>
      </c>
      <c r="F194" s="99"/>
      <c r="G194" s="99"/>
      <c r="H194" s="99"/>
      <c r="I194" s="100">
        <v>43.832639999999998</v>
      </c>
      <c r="J194" s="98" t="s">
        <v>13</v>
      </c>
    </row>
    <row r="195" spans="1:10" x14ac:dyDescent="0.2">
      <c r="A195" s="99"/>
      <c r="B195" s="99"/>
      <c r="C195" s="99"/>
      <c r="D195" s="98" t="s">
        <v>2581</v>
      </c>
      <c r="E195" s="99" t="s">
        <v>2588</v>
      </c>
      <c r="F195" s="99"/>
      <c r="G195" s="99"/>
      <c r="H195" s="99"/>
      <c r="I195" s="100">
        <v>19.619440000000001</v>
      </c>
      <c r="J195" s="98" t="s">
        <v>13</v>
      </c>
    </row>
    <row r="196" spans="1:10" x14ac:dyDescent="0.2">
      <c r="A196" s="99"/>
      <c r="B196" s="99"/>
      <c r="C196" s="99"/>
      <c r="D196" s="98" t="s">
        <v>2583</v>
      </c>
      <c r="E196" s="99" t="s">
        <v>2589</v>
      </c>
      <c r="F196" s="99"/>
      <c r="G196" s="99"/>
      <c r="H196" s="99"/>
      <c r="I196" s="100">
        <v>607.10400000000004</v>
      </c>
      <c r="J196" s="98" t="s">
        <v>13</v>
      </c>
    </row>
    <row r="197" spans="1:10" ht="38.25" x14ac:dyDescent="0.2">
      <c r="A197" s="88" t="s">
        <v>855</v>
      </c>
      <c r="B197" s="88" t="s">
        <v>251</v>
      </c>
      <c r="C197" s="88" t="s">
        <v>19</v>
      </c>
      <c r="D197" s="88" t="s">
        <v>252</v>
      </c>
      <c r="E197" s="89" t="s">
        <v>49</v>
      </c>
      <c r="F197" s="90">
        <v>944.84533599999997</v>
      </c>
      <c r="G197" s="91">
        <v>9.93</v>
      </c>
      <c r="H197" s="91">
        <v>12.13</v>
      </c>
      <c r="I197" s="91">
        <v>11460.97</v>
      </c>
      <c r="J197" s="92">
        <v>2.6275402094028248E-3</v>
      </c>
    </row>
    <row r="198" spans="1:10" x14ac:dyDescent="0.2">
      <c r="A198" s="98" t="s">
        <v>21</v>
      </c>
      <c r="B198" s="99"/>
      <c r="C198" s="99"/>
      <c r="D198" s="98" t="s">
        <v>3</v>
      </c>
      <c r="E198" s="99" t="s">
        <v>22</v>
      </c>
      <c r="F198" s="99"/>
      <c r="G198" s="99"/>
      <c r="H198" s="98"/>
      <c r="I198" s="6" t="s">
        <v>23</v>
      </c>
      <c r="J198" s="98"/>
    </row>
    <row r="199" spans="1:10" x14ac:dyDescent="0.2">
      <c r="A199" s="99"/>
      <c r="B199" s="99"/>
      <c r="C199" s="99"/>
      <c r="D199" s="98" t="s">
        <v>2590</v>
      </c>
      <c r="E199" s="99" t="s">
        <v>2591</v>
      </c>
      <c r="F199" s="99"/>
      <c r="G199" s="99"/>
      <c r="H199" s="99"/>
      <c r="I199" s="100">
        <v>876.89751999999999</v>
      </c>
      <c r="J199" s="98" t="s">
        <v>13</v>
      </c>
    </row>
    <row r="200" spans="1:10" x14ac:dyDescent="0.2">
      <c r="A200" s="99"/>
      <c r="B200" s="99"/>
      <c r="C200" s="99"/>
      <c r="D200" s="98" t="s">
        <v>2549</v>
      </c>
      <c r="E200" s="99" t="s">
        <v>2592</v>
      </c>
      <c r="F200" s="99"/>
      <c r="G200" s="99"/>
      <c r="H200" s="99"/>
      <c r="I200" s="100">
        <v>10.530528</v>
      </c>
      <c r="J200" s="98" t="s">
        <v>13</v>
      </c>
    </row>
    <row r="201" spans="1:10" x14ac:dyDescent="0.2">
      <c r="A201" s="99"/>
      <c r="B201" s="99"/>
      <c r="C201" s="99"/>
      <c r="D201" s="98" t="s">
        <v>2551</v>
      </c>
      <c r="E201" s="99" t="s">
        <v>2593</v>
      </c>
      <c r="F201" s="99"/>
      <c r="G201" s="99"/>
      <c r="H201" s="99"/>
      <c r="I201" s="100">
        <v>10.647551999999999</v>
      </c>
      <c r="J201" s="98" t="s">
        <v>13</v>
      </c>
    </row>
    <row r="202" spans="1:10" x14ac:dyDescent="0.2">
      <c r="A202" s="99"/>
      <c r="B202" s="99"/>
      <c r="C202" s="99"/>
      <c r="D202" s="98" t="s">
        <v>2553</v>
      </c>
      <c r="E202" s="99" t="s">
        <v>2594</v>
      </c>
      <c r="F202" s="99"/>
      <c r="G202" s="99"/>
      <c r="H202" s="99"/>
      <c r="I202" s="100">
        <v>7.3315760000000001</v>
      </c>
      <c r="J202" s="98" t="s">
        <v>13</v>
      </c>
    </row>
    <row r="203" spans="1:10" x14ac:dyDescent="0.2">
      <c r="A203" s="99"/>
      <c r="B203" s="99"/>
      <c r="C203" s="99"/>
      <c r="D203" s="98" t="s">
        <v>2557</v>
      </c>
      <c r="E203" s="99" t="s">
        <v>2595</v>
      </c>
      <c r="F203" s="99"/>
      <c r="G203" s="99"/>
      <c r="H203" s="99"/>
      <c r="I203" s="100">
        <v>3.4445600000000001</v>
      </c>
      <c r="J203" s="98" t="s">
        <v>13</v>
      </c>
    </row>
    <row r="204" spans="1:10" x14ac:dyDescent="0.2">
      <c r="A204" s="99"/>
      <c r="B204" s="99"/>
      <c r="C204" s="99"/>
      <c r="D204" s="98" t="s">
        <v>2561</v>
      </c>
      <c r="E204" s="99" t="s">
        <v>2596</v>
      </c>
      <c r="F204" s="99"/>
      <c r="G204" s="99"/>
      <c r="H204" s="99"/>
      <c r="I204" s="100">
        <v>35.993600000000001</v>
      </c>
      <c r="J204" s="98" t="s">
        <v>13</v>
      </c>
    </row>
    <row r="205" spans="1:10" ht="63.75" x14ac:dyDescent="0.2">
      <c r="A205" s="88" t="s">
        <v>856</v>
      </c>
      <c r="B205" s="88" t="s">
        <v>253</v>
      </c>
      <c r="C205" s="88" t="s">
        <v>15</v>
      </c>
      <c r="D205" s="88" t="s">
        <v>254</v>
      </c>
      <c r="E205" s="89" t="s">
        <v>49</v>
      </c>
      <c r="F205" s="90">
        <v>496.608</v>
      </c>
      <c r="G205" s="91">
        <v>196.87</v>
      </c>
      <c r="H205" s="91">
        <v>240.63</v>
      </c>
      <c r="I205" s="91">
        <v>119498.78</v>
      </c>
      <c r="J205" s="92">
        <v>2.7396271818579239E-2</v>
      </c>
    </row>
    <row r="206" spans="1:10" x14ac:dyDescent="0.2">
      <c r="A206" s="98" t="s">
        <v>21</v>
      </c>
      <c r="B206" s="99"/>
      <c r="C206" s="99"/>
      <c r="D206" s="98" t="s">
        <v>3</v>
      </c>
      <c r="E206" s="99" t="s">
        <v>22</v>
      </c>
      <c r="F206" s="99"/>
      <c r="G206" s="99"/>
      <c r="H206" s="98"/>
      <c r="I206" s="6" t="s">
        <v>23</v>
      </c>
      <c r="J206" s="98"/>
    </row>
    <row r="207" spans="1:10" x14ac:dyDescent="0.2">
      <c r="A207" s="99"/>
      <c r="B207" s="99"/>
      <c r="C207" s="99"/>
      <c r="D207" s="98" t="s">
        <v>255</v>
      </c>
      <c r="E207" s="99" t="s">
        <v>256</v>
      </c>
      <c r="F207" s="99"/>
      <c r="G207" s="99"/>
      <c r="H207" s="99"/>
      <c r="I207" s="100">
        <v>496.608</v>
      </c>
      <c r="J207" s="98" t="s">
        <v>13</v>
      </c>
    </row>
    <row r="208" spans="1:10" ht="38.25" x14ac:dyDescent="0.2">
      <c r="A208" s="88" t="s">
        <v>857</v>
      </c>
      <c r="B208" s="88" t="s">
        <v>257</v>
      </c>
      <c r="C208" s="88" t="s">
        <v>15</v>
      </c>
      <c r="D208" s="88" t="s">
        <v>258</v>
      </c>
      <c r="E208" s="89" t="s">
        <v>106</v>
      </c>
      <c r="F208" s="90">
        <v>22.4</v>
      </c>
      <c r="G208" s="91">
        <v>74.88</v>
      </c>
      <c r="H208" s="91">
        <v>91.52</v>
      </c>
      <c r="I208" s="91">
        <v>2050.04</v>
      </c>
      <c r="J208" s="92">
        <v>4.6999185329724857E-4</v>
      </c>
    </row>
    <row r="209" spans="1:10" ht="25.5" x14ac:dyDescent="0.2">
      <c r="A209" s="88" t="s">
        <v>858</v>
      </c>
      <c r="B209" s="88" t="s">
        <v>259</v>
      </c>
      <c r="C209" s="88" t="s">
        <v>15</v>
      </c>
      <c r="D209" s="88" t="s">
        <v>260</v>
      </c>
      <c r="E209" s="89" t="s">
        <v>261</v>
      </c>
      <c r="F209" s="90">
        <v>48.54</v>
      </c>
      <c r="G209" s="91">
        <v>207.2</v>
      </c>
      <c r="H209" s="91">
        <v>253.26</v>
      </c>
      <c r="I209" s="91">
        <v>12293.24</v>
      </c>
      <c r="J209" s="92">
        <v>2.8183463008662601E-3</v>
      </c>
    </row>
    <row r="210" spans="1:10" x14ac:dyDescent="0.2">
      <c r="A210" s="98" t="s">
        <v>21</v>
      </c>
      <c r="B210" s="99"/>
      <c r="C210" s="99"/>
      <c r="D210" s="98" t="s">
        <v>3</v>
      </c>
      <c r="E210" s="99" t="s">
        <v>22</v>
      </c>
      <c r="F210" s="99"/>
      <c r="G210" s="99"/>
      <c r="H210" s="98"/>
      <c r="I210" s="6" t="s">
        <v>23</v>
      </c>
      <c r="J210" s="98"/>
    </row>
    <row r="211" spans="1:10" x14ac:dyDescent="0.2">
      <c r="A211" s="99"/>
      <c r="B211" s="99"/>
      <c r="C211" s="99"/>
      <c r="D211" s="98" t="s">
        <v>262</v>
      </c>
      <c r="E211" s="99" t="s">
        <v>263</v>
      </c>
      <c r="F211" s="99"/>
      <c r="G211" s="99"/>
      <c r="H211" s="99"/>
      <c r="I211" s="100">
        <v>48.54</v>
      </c>
      <c r="J211" s="98" t="s">
        <v>13</v>
      </c>
    </row>
    <row r="212" spans="1:10" x14ac:dyDescent="0.2">
      <c r="A212" s="83" t="s">
        <v>135</v>
      </c>
      <c r="B212" s="83" t="s">
        <v>11</v>
      </c>
      <c r="C212" s="83"/>
      <c r="D212" s="83" t="s">
        <v>264</v>
      </c>
      <c r="E212" s="84"/>
      <c r="F212" s="85">
        <v>1</v>
      </c>
      <c r="G212" s="85" t="s">
        <v>13</v>
      </c>
      <c r="H212" s="86">
        <v>32969.19</v>
      </c>
      <c r="I212" s="86">
        <v>32969.19</v>
      </c>
      <c r="J212" s="87">
        <v>7.5585113996844526E-3</v>
      </c>
    </row>
    <row r="213" spans="1:10" ht="38.25" x14ac:dyDescent="0.2">
      <c r="A213" s="88" t="s">
        <v>859</v>
      </c>
      <c r="B213" s="88" t="s">
        <v>265</v>
      </c>
      <c r="C213" s="88" t="s">
        <v>19</v>
      </c>
      <c r="D213" s="88" t="s">
        <v>266</v>
      </c>
      <c r="E213" s="89" t="s">
        <v>49</v>
      </c>
      <c r="F213" s="90">
        <v>248.72669999999999</v>
      </c>
      <c r="G213" s="91">
        <v>66.930000000000007</v>
      </c>
      <c r="H213" s="91">
        <v>81.8</v>
      </c>
      <c r="I213" s="91">
        <v>20345.84</v>
      </c>
      <c r="J213" s="92">
        <v>4.6644841312800198E-3</v>
      </c>
    </row>
    <row r="214" spans="1:10" x14ac:dyDescent="0.2">
      <c r="A214" s="98" t="s">
        <v>21</v>
      </c>
      <c r="B214" s="99"/>
      <c r="C214" s="99"/>
      <c r="D214" s="98" t="s">
        <v>3</v>
      </c>
      <c r="E214" s="99" t="s">
        <v>22</v>
      </c>
      <c r="F214" s="99"/>
      <c r="G214" s="99"/>
      <c r="H214" s="98"/>
      <c r="I214" s="6" t="s">
        <v>23</v>
      </c>
      <c r="J214" s="98"/>
    </row>
    <row r="215" spans="1:10" x14ac:dyDescent="0.2">
      <c r="A215" s="99"/>
      <c r="B215" s="99"/>
      <c r="C215" s="99"/>
      <c r="D215" s="98" t="s">
        <v>267</v>
      </c>
      <c r="E215" s="99" t="s">
        <v>268</v>
      </c>
      <c r="F215" s="99"/>
      <c r="G215" s="99"/>
      <c r="H215" s="99"/>
      <c r="I215" s="100">
        <v>353.0385</v>
      </c>
      <c r="J215" s="98" t="s">
        <v>13</v>
      </c>
    </row>
    <row r="216" spans="1:10" x14ac:dyDescent="0.2">
      <c r="A216" s="99"/>
      <c r="B216" s="99"/>
      <c r="C216" s="99"/>
      <c r="D216" s="98" t="s">
        <v>269</v>
      </c>
      <c r="E216" s="99" t="s">
        <v>860</v>
      </c>
      <c r="F216" s="99"/>
      <c r="G216" s="99"/>
      <c r="H216" s="99"/>
      <c r="I216" s="100">
        <v>-91.156800000000004</v>
      </c>
      <c r="J216" s="98" t="s">
        <v>13</v>
      </c>
    </row>
    <row r="217" spans="1:10" x14ac:dyDescent="0.2">
      <c r="A217" s="99"/>
      <c r="B217" s="99"/>
      <c r="C217" s="99"/>
      <c r="D217" s="98" t="s">
        <v>270</v>
      </c>
      <c r="E217" s="99" t="s">
        <v>861</v>
      </c>
      <c r="F217" s="99"/>
      <c r="G217" s="99"/>
      <c r="H217" s="99"/>
      <c r="I217" s="100">
        <v>-8.2949999999999999</v>
      </c>
      <c r="J217" s="98" t="s">
        <v>13</v>
      </c>
    </row>
    <row r="218" spans="1:10" x14ac:dyDescent="0.2">
      <c r="A218" s="99"/>
      <c r="B218" s="99"/>
      <c r="C218" s="99"/>
      <c r="D218" s="98" t="s">
        <v>271</v>
      </c>
      <c r="E218" s="99" t="s">
        <v>272</v>
      </c>
      <c r="F218" s="99"/>
      <c r="G218" s="99"/>
      <c r="H218" s="99"/>
      <c r="I218" s="100">
        <v>-10.35</v>
      </c>
      <c r="J218" s="98" t="s">
        <v>13</v>
      </c>
    </row>
    <row r="219" spans="1:10" x14ac:dyDescent="0.2">
      <c r="A219" s="99"/>
      <c r="B219" s="99"/>
      <c r="C219" s="99"/>
      <c r="D219" s="98" t="s">
        <v>273</v>
      </c>
      <c r="E219" s="99" t="s">
        <v>274</v>
      </c>
      <c r="F219" s="99"/>
      <c r="G219" s="99"/>
      <c r="H219" s="99"/>
      <c r="I219" s="100">
        <v>5.49</v>
      </c>
      <c r="J219" s="98" t="s">
        <v>13</v>
      </c>
    </row>
    <row r="220" spans="1:10" ht="25.5" x14ac:dyDescent="0.2">
      <c r="A220" s="88" t="s">
        <v>862</v>
      </c>
      <c r="B220" s="88" t="s">
        <v>275</v>
      </c>
      <c r="C220" s="88" t="s">
        <v>19</v>
      </c>
      <c r="D220" s="88" t="s">
        <v>276</v>
      </c>
      <c r="E220" s="89" t="s">
        <v>106</v>
      </c>
      <c r="F220" s="90">
        <v>102.33</v>
      </c>
      <c r="G220" s="91">
        <v>12.51</v>
      </c>
      <c r="H220" s="91">
        <v>15.29</v>
      </c>
      <c r="I220" s="91">
        <v>1564.62</v>
      </c>
      <c r="J220" s="92">
        <v>3.5870453918262135E-4</v>
      </c>
    </row>
    <row r="221" spans="1:10" x14ac:dyDescent="0.2">
      <c r="A221" s="98" t="s">
        <v>21</v>
      </c>
      <c r="B221" s="99"/>
      <c r="C221" s="99"/>
      <c r="D221" s="98" t="s">
        <v>3</v>
      </c>
      <c r="E221" s="99" t="s">
        <v>22</v>
      </c>
      <c r="F221" s="99"/>
      <c r="G221" s="99"/>
      <c r="H221" s="98"/>
      <c r="I221" s="6" t="s">
        <v>23</v>
      </c>
      <c r="J221" s="98"/>
    </row>
    <row r="222" spans="1:10" x14ac:dyDescent="0.2">
      <c r="A222" s="99"/>
      <c r="B222" s="99"/>
      <c r="C222" s="99"/>
      <c r="D222" s="98" t="s">
        <v>277</v>
      </c>
      <c r="E222" s="99" t="s">
        <v>278</v>
      </c>
      <c r="F222" s="99"/>
      <c r="G222" s="99"/>
      <c r="H222" s="99"/>
      <c r="I222" s="100">
        <v>102.33</v>
      </c>
      <c r="J222" s="98" t="s">
        <v>13</v>
      </c>
    </row>
    <row r="223" spans="1:10" ht="25.5" x14ac:dyDescent="0.2">
      <c r="A223" s="88" t="s">
        <v>863</v>
      </c>
      <c r="B223" s="88" t="s">
        <v>279</v>
      </c>
      <c r="C223" s="88" t="s">
        <v>19</v>
      </c>
      <c r="D223" s="88" t="s">
        <v>280</v>
      </c>
      <c r="E223" s="89" t="s">
        <v>106</v>
      </c>
      <c r="F223" s="90">
        <v>84.9</v>
      </c>
      <c r="G223" s="91">
        <v>60.2</v>
      </c>
      <c r="H223" s="91">
        <v>73.58</v>
      </c>
      <c r="I223" s="91">
        <v>6246.94</v>
      </c>
      <c r="J223" s="92">
        <v>1.432172498115507E-3</v>
      </c>
    </row>
    <row r="224" spans="1:10" x14ac:dyDescent="0.2">
      <c r="A224" s="98" t="s">
        <v>21</v>
      </c>
      <c r="B224" s="99"/>
      <c r="C224" s="99"/>
      <c r="D224" s="98" t="s">
        <v>3</v>
      </c>
      <c r="E224" s="99" t="s">
        <v>22</v>
      </c>
      <c r="F224" s="99"/>
      <c r="G224" s="99"/>
      <c r="H224" s="98"/>
      <c r="I224" s="6" t="s">
        <v>23</v>
      </c>
      <c r="J224" s="98"/>
    </row>
    <row r="225" spans="1:10" x14ac:dyDescent="0.2">
      <c r="A225" s="99"/>
      <c r="B225" s="99"/>
      <c r="C225" s="99"/>
      <c r="D225" s="98" t="s">
        <v>281</v>
      </c>
      <c r="E225" s="99" t="s">
        <v>282</v>
      </c>
      <c r="F225" s="99"/>
      <c r="G225" s="99"/>
      <c r="H225" s="99"/>
      <c r="I225" s="100">
        <v>84.9</v>
      </c>
      <c r="J225" s="98" t="s">
        <v>13</v>
      </c>
    </row>
    <row r="226" spans="1:10" ht="25.5" x14ac:dyDescent="0.2">
      <c r="A226" s="88" t="s">
        <v>864</v>
      </c>
      <c r="B226" s="88" t="s">
        <v>283</v>
      </c>
      <c r="C226" s="88" t="s">
        <v>19</v>
      </c>
      <c r="D226" s="88" t="s">
        <v>284</v>
      </c>
      <c r="E226" s="89" t="s">
        <v>106</v>
      </c>
      <c r="F226" s="90">
        <v>80.25</v>
      </c>
      <c r="G226" s="91">
        <v>49.06</v>
      </c>
      <c r="H226" s="91">
        <v>59.96</v>
      </c>
      <c r="I226" s="91">
        <v>4811.79</v>
      </c>
      <c r="J226" s="92">
        <v>1.103150231106304E-3</v>
      </c>
    </row>
    <row r="227" spans="1:10" x14ac:dyDescent="0.2">
      <c r="A227" s="98" t="s">
        <v>21</v>
      </c>
      <c r="B227" s="99"/>
      <c r="C227" s="99"/>
      <c r="D227" s="98" t="s">
        <v>3</v>
      </c>
      <c r="E227" s="99" t="s">
        <v>22</v>
      </c>
      <c r="F227" s="99"/>
      <c r="G227" s="99"/>
      <c r="H227" s="98"/>
      <c r="I227" s="6" t="s">
        <v>23</v>
      </c>
      <c r="J227" s="98"/>
    </row>
    <row r="228" spans="1:10" x14ac:dyDescent="0.2">
      <c r="A228" s="99"/>
      <c r="B228" s="99"/>
      <c r="C228" s="99"/>
      <c r="D228" s="98" t="s">
        <v>281</v>
      </c>
      <c r="E228" s="99" t="s">
        <v>285</v>
      </c>
      <c r="F228" s="99"/>
      <c r="G228" s="99"/>
      <c r="H228" s="99"/>
      <c r="I228" s="100">
        <v>80.25</v>
      </c>
      <c r="J228" s="98" t="s">
        <v>13</v>
      </c>
    </row>
    <row r="229" spans="1:10" x14ac:dyDescent="0.2">
      <c r="A229" s="83" t="s">
        <v>141</v>
      </c>
      <c r="B229" s="83" t="s">
        <v>11</v>
      </c>
      <c r="C229" s="83"/>
      <c r="D229" s="83" t="s">
        <v>286</v>
      </c>
      <c r="E229" s="84"/>
      <c r="F229" s="85">
        <v>1</v>
      </c>
      <c r="G229" s="85" t="s">
        <v>13</v>
      </c>
      <c r="H229" s="86">
        <v>67486.759999999995</v>
      </c>
      <c r="I229" s="86">
        <v>67486.759999999995</v>
      </c>
      <c r="J229" s="87">
        <v>1.5472004158663549E-2</v>
      </c>
    </row>
    <row r="230" spans="1:10" ht="38.25" x14ac:dyDescent="0.2">
      <c r="A230" s="88" t="s">
        <v>865</v>
      </c>
      <c r="B230" s="88" t="s">
        <v>287</v>
      </c>
      <c r="C230" s="88" t="s">
        <v>19</v>
      </c>
      <c r="D230" s="88" t="s">
        <v>288</v>
      </c>
      <c r="E230" s="89" t="s">
        <v>49</v>
      </c>
      <c r="F230" s="90">
        <v>353.16120000000001</v>
      </c>
      <c r="G230" s="91">
        <v>6.18</v>
      </c>
      <c r="H230" s="91">
        <v>7.55</v>
      </c>
      <c r="I230" s="91">
        <v>2666.36</v>
      </c>
      <c r="J230" s="92">
        <v>6.1128928116410003E-4</v>
      </c>
    </row>
    <row r="231" spans="1:10" x14ac:dyDescent="0.2">
      <c r="A231" s="98" t="s">
        <v>21</v>
      </c>
      <c r="B231" s="99"/>
      <c r="C231" s="99"/>
      <c r="D231" s="98" t="s">
        <v>3</v>
      </c>
      <c r="E231" s="99" t="s">
        <v>22</v>
      </c>
      <c r="F231" s="99"/>
      <c r="G231" s="99"/>
      <c r="H231" s="98"/>
      <c r="I231" s="6" t="s">
        <v>23</v>
      </c>
      <c r="J231" s="98"/>
    </row>
    <row r="232" spans="1:10" ht="25.5" x14ac:dyDescent="0.2">
      <c r="A232" s="99"/>
      <c r="B232" s="99"/>
      <c r="C232" s="99"/>
      <c r="D232" s="98" t="s">
        <v>289</v>
      </c>
      <c r="E232" s="99" t="s">
        <v>290</v>
      </c>
      <c r="F232" s="99"/>
      <c r="G232" s="99"/>
      <c r="H232" s="99"/>
      <c r="I232" s="100">
        <v>471.25799999999998</v>
      </c>
      <c r="J232" s="98" t="s">
        <v>13</v>
      </c>
    </row>
    <row r="233" spans="1:10" x14ac:dyDescent="0.2">
      <c r="A233" s="99"/>
      <c r="B233" s="99"/>
      <c r="C233" s="99"/>
      <c r="D233" s="98" t="s">
        <v>269</v>
      </c>
      <c r="E233" s="99" t="s">
        <v>860</v>
      </c>
      <c r="F233" s="99"/>
      <c r="G233" s="99"/>
      <c r="H233" s="99"/>
      <c r="I233" s="100">
        <v>-91.156800000000004</v>
      </c>
      <c r="J233" s="98" t="s">
        <v>13</v>
      </c>
    </row>
    <row r="234" spans="1:10" x14ac:dyDescent="0.2">
      <c r="A234" s="99"/>
      <c r="B234" s="99"/>
      <c r="C234" s="99"/>
      <c r="D234" s="98" t="s">
        <v>291</v>
      </c>
      <c r="E234" s="99" t="s">
        <v>292</v>
      </c>
      <c r="F234" s="99"/>
      <c r="G234" s="99"/>
      <c r="H234" s="99"/>
      <c r="I234" s="100">
        <v>-26.94</v>
      </c>
      <c r="J234" s="98" t="s">
        <v>13</v>
      </c>
    </row>
    <row r="235" spans="1:10" ht="51" x14ac:dyDescent="0.2">
      <c r="A235" s="88" t="s">
        <v>866</v>
      </c>
      <c r="B235" s="88" t="s">
        <v>293</v>
      </c>
      <c r="C235" s="88" t="s">
        <v>19</v>
      </c>
      <c r="D235" s="88" t="s">
        <v>294</v>
      </c>
      <c r="E235" s="89" t="s">
        <v>49</v>
      </c>
      <c r="F235" s="90">
        <v>197.83320000000001</v>
      </c>
      <c r="G235" s="91">
        <v>10.3</v>
      </c>
      <c r="H235" s="91">
        <v>12.58</v>
      </c>
      <c r="I235" s="91">
        <v>2488.7399999999998</v>
      </c>
      <c r="J235" s="92">
        <v>5.7056814743858383E-4</v>
      </c>
    </row>
    <row r="236" spans="1:10" x14ac:dyDescent="0.2">
      <c r="A236" s="98" t="s">
        <v>21</v>
      </c>
      <c r="B236" s="99"/>
      <c r="C236" s="99"/>
      <c r="D236" s="98" t="s">
        <v>3</v>
      </c>
      <c r="E236" s="99" t="s">
        <v>22</v>
      </c>
      <c r="F236" s="99"/>
      <c r="G236" s="99"/>
      <c r="H236" s="98"/>
      <c r="I236" s="6" t="s">
        <v>23</v>
      </c>
      <c r="J236" s="98"/>
    </row>
    <row r="237" spans="1:10" x14ac:dyDescent="0.2">
      <c r="A237" s="99"/>
      <c r="B237" s="99"/>
      <c r="C237" s="99"/>
      <c r="D237" s="98" t="s">
        <v>295</v>
      </c>
      <c r="E237" s="99" t="s">
        <v>296</v>
      </c>
      <c r="F237" s="99"/>
      <c r="G237" s="99"/>
      <c r="H237" s="99"/>
      <c r="I237" s="100">
        <v>307.63499999999999</v>
      </c>
      <c r="J237" s="98" t="s">
        <v>13</v>
      </c>
    </row>
    <row r="238" spans="1:10" x14ac:dyDescent="0.2">
      <c r="A238" s="99"/>
      <c r="B238" s="99"/>
      <c r="C238" s="99"/>
      <c r="D238" s="98" t="s">
        <v>269</v>
      </c>
      <c r="E238" s="99" t="s">
        <v>860</v>
      </c>
      <c r="F238" s="99"/>
      <c r="G238" s="99"/>
      <c r="H238" s="99"/>
      <c r="I238" s="100">
        <v>-91.156800000000004</v>
      </c>
      <c r="J238" s="98" t="s">
        <v>13</v>
      </c>
    </row>
    <row r="239" spans="1:10" x14ac:dyDescent="0.2">
      <c r="A239" s="99"/>
      <c r="B239" s="99"/>
      <c r="C239" s="99"/>
      <c r="D239" s="98" t="s">
        <v>291</v>
      </c>
      <c r="E239" s="99" t="s">
        <v>867</v>
      </c>
      <c r="F239" s="99"/>
      <c r="G239" s="99"/>
      <c r="H239" s="99"/>
      <c r="I239" s="100">
        <v>-18.645</v>
      </c>
      <c r="J239" s="98" t="s">
        <v>13</v>
      </c>
    </row>
    <row r="240" spans="1:10" ht="51" x14ac:dyDescent="0.2">
      <c r="A240" s="88" t="s">
        <v>868</v>
      </c>
      <c r="B240" s="88" t="s">
        <v>297</v>
      </c>
      <c r="C240" s="88" t="s">
        <v>19</v>
      </c>
      <c r="D240" s="88" t="s">
        <v>298</v>
      </c>
      <c r="E240" s="89" t="s">
        <v>49</v>
      </c>
      <c r="F240" s="90">
        <v>197.83320000000001</v>
      </c>
      <c r="G240" s="91">
        <v>58.88</v>
      </c>
      <c r="H240" s="91">
        <v>71.959999999999994</v>
      </c>
      <c r="I240" s="91">
        <v>14236.07</v>
      </c>
      <c r="J240" s="92">
        <v>3.2637592061468858E-3</v>
      </c>
    </row>
    <row r="241" spans="1:10" x14ac:dyDescent="0.2">
      <c r="A241" s="98" t="s">
        <v>21</v>
      </c>
      <c r="B241" s="99"/>
      <c r="C241" s="99"/>
      <c r="D241" s="98" t="s">
        <v>3</v>
      </c>
      <c r="E241" s="99" t="s">
        <v>22</v>
      </c>
      <c r="F241" s="99"/>
      <c r="G241" s="99"/>
      <c r="H241" s="98"/>
      <c r="I241" s="6" t="s">
        <v>23</v>
      </c>
      <c r="J241" s="98"/>
    </row>
    <row r="242" spans="1:10" x14ac:dyDescent="0.2">
      <c r="A242" s="99"/>
      <c r="B242" s="99"/>
      <c r="C242" s="99"/>
      <c r="D242" s="98" t="s">
        <v>299</v>
      </c>
      <c r="E242" s="99" t="s">
        <v>869</v>
      </c>
      <c r="F242" s="99"/>
      <c r="G242" s="99"/>
      <c r="H242" s="99"/>
      <c r="I242" s="100">
        <v>197.83320000000001</v>
      </c>
      <c r="J242" s="98" t="s">
        <v>13</v>
      </c>
    </row>
    <row r="243" spans="1:10" ht="38.25" x14ac:dyDescent="0.2">
      <c r="A243" s="88" t="s">
        <v>870</v>
      </c>
      <c r="B243" s="88" t="s">
        <v>300</v>
      </c>
      <c r="C243" s="88" t="s">
        <v>19</v>
      </c>
      <c r="D243" s="88" t="s">
        <v>301</v>
      </c>
      <c r="E243" s="89" t="s">
        <v>49</v>
      </c>
      <c r="F243" s="90">
        <v>27.062999999999999</v>
      </c>
      <c r="G243" s="91">
        <v>46.22</v>
      </c>
      <c r="H243" s="91">
        <v>56.49</v>
      </c>
      <c r="I243" s="91">
        <v>1528.78</v>
      </c>
      <c r="J243" s="92">
        <v>3.5048786632639736E-4</v>
      </c>
    </row>
    <row r="244" spans="1:10" x14ac:dyDescent="0.2">
      <c r="A244" s="98" t="s">
        <v>21</v>
      </c>
      <c r="B244" s="99"/>
      <c r="C244" s="99"/>
      <c r="D244" s="98" t="s">
        <v>3</v>
      </c>
      <c r="E244" s="99" t="s">
        <v>22</v>
      </c>
      <c r="F244" s="99"/>
      <c r="G244" s="99"/>
      <c r="H244" s="98"/>
      <c r="I244" s="6" t="s">
        <v>23</v>
      </c>
      <c r="J244" s="98"/>
    </row>
    <row r="245" spans="1:10" x14ac:dyDescent="0.2">
      <c r="A245" s="99"/>
      <c r="B245" s="99"/>
      <c r="C245" s="99"/>
      <c r="D245" s="98" t="s">
        <v>302</v>
      </c>
      <c r="E245" s="99" t="s">
        <v>2597</v>
      </c>
      <c r="F245" s="99"/>
      <c r="G245" s="99"/>
      <c r="H245" s="99"/>
      <c r="I245" s="100">
        <v>17.297999999999998</v>
      </c>
      <c r="J245" s="98" t="s">
        <v>13</v>
      </c>
    </row>
    <row r="246" spans="1:10" x14ac:dyDescent="0.2">
      <c r="A246" s="99"/>
      <c r="B246" s="99"/>
      <c r="C246" s="99"/>
      <c r="D246" s="98" t="s">
        <v>303</v>
      </c>
      <c r="E246" s="99" t="s">
        <v>2598</v>
      </c>
      <c r="F246" s="99"/>
      <c r="G246" s="99"/>
      <c r="H246" s="99"/>
      <c r="I246" s="100">
        <v>13.391999999999999</v>
      </c>
      <c r="J246" s="98" t="s">
        <v>13</v>
      </c>
    </row>
    <row r="247" spans="1:10" x14ac:dyDescent="0.2">
      <c r="A247" s="99"/>
      <c r="B247" s="99"/>
      <c r="C247" s="99"/>
      <c r="D247" s="98" t="s">
        <v>304</v>
      </c>
      <c r="E247" s="99" t="s">
        <v>2599</v>
      </c>
      <c r="F247" s="99"/>
      <c r="G247" s="99"/>
      <c r="H247" s="99"/>
      <c r="I247" s="100">
        <v>-1.86</v>
      </c>
      <c r="J247" s="98" t="s">
        <v>13</v>
      </c>
    </row>
    <row r="248" spans="1:10" x14ac:dyDescent="0.2">
      <c r="A248" s="99"/>
      <c r="B248" s="99"/>
      <c r="C248" s="99"/>
      <c r="D248" s="98" t="s">
        <v>305</v>
      </c>
      <c r="E248" s="99" t="s">
        <v>2600</v>
      </c>
      <c r="F248" s="99"/>
      <c r="G248" s="99"/>
      <c r="H248" s="99"/>
      <c r="I248" s="100">
        <v>-1.7669999999999999</v>
      </c>
      <c r="J248" s="98" t="s">
        <v>13</v>
      </c>
    </row>
    <row r="249" spans="1:10" ht="38.25" x14ac:dyDescent="0.2">
      <c r="A249" s="88" t="s">
        <v>871</v>
      </c>
      <c r="B249" s="88" t="s">
        <v>306</v>
      </c>
      <c r="C249" s="88" t="s">
        <v>19</v>
      </c>
      <c r="D249" s="88" t="s">
        <v>307</v>
      </c>
      <c r="E249" s="89" t="s">
        <v>49</v>
      </c>
      <c r="F249" s="90">
        <v>278.79270000000002</v>
      </c>
      <c r="G249" s="91">
        <v>39.770000000000003</v>
      </c>
      <c r="H249" s="91">
        <v>48.61</v>
      </c>
      <c r="I249" s="91">
        <v>13552.11</v>
      </c>
      <c r="J249" s="92">
        <v>3.1069546423426742E-3</v>
      </c>
    </row>
    <row r="250" spans="1:10" x14ac:dyDescent="0.2">
      <c r="A250" s="98" t="s">
        <v>21</v>
      </c>
      <c r="B250" s="99"/>
      <c r="C250" s="99"/>
      <c r="D250" s="98" t="s">
        <v>3</v>
      </c>
      <c r="E250" s="99" t="s">
        <v>22</v>
      </c>
      <c r="F250" s="99"/>
      <c r="G250" s="99"/>
      <c r="H250" s="98"/>
      <c r="I250" s="6" t="s">
        <v>23</v>
      </c>
      <c r="J250" s="98"/>
    </row>
    <row r="251" spans="1:10" x14ac:dyDescent="0.2">
      <c r="A251" s="99"/>
      <c r="B251" s="99"/>
      <c r="C251" s="99"/>
      <c r="D251" s="98" t="s">
        <v>308</v>
      </c>
      <c r="E251" s="99" t="s">
        <v>309</v>
      </c>
      <c r="F251" s="99"/>
      <c r="G251" s="99"/>
      <c r="H251" s="99"/>
      <c r="I251" s="100">
        <v>304.04500000000002</v>
      </c>
      <c r="J251" s="98" t="s">
        <v>13</v>
      </c>
    </row>
    <row r="252" spans="1:10" x14ac:dyDescent="0.2">
      <c r="A252" s="99"/>
      <c r="B252" s="99"/>
      <c r="C252" s="99"/>
      <c r="D252" s="98" t="s">
        <v>310</v>
      </c>
      <c r="E252" s="99" t="s">
        <v>311</v>
      </c>
      <c r="F252" s="99"/>
      <c r="G252" s="99"/>
      <c r="H252" s="99"/>
      <c r="I252" s="100">
        <v>40.880000000000003</v>
      </c>
      <c r="J252" s="98" t="s">
        <v>13</v>
      </c>
    </row>
    <row r="253" spans="1:10" x14ac:dyDescent="0.2">
      <c r="A253" s="99"/>
      <c r="B253" s="99"/>
      <c r="C253" s="99"/>
      <c r="D253" s="98" t="s">
        <v>312</v>
      </c>
      <c r="E253" s="99" t="s">
        <v>313</v>
      </c>
      <c r="F253" s="99"/>
      <c r="G253" s="99"/>
      <c r="H253" s="99"/>
      <c r="I253" s="100">
        <v>-8.7690000000000001</v>
      </c>
      <c r="J253" s="98" t="s">
        <v>13</v>
      </c>
    </row>
    <row r="254" spans="1:10" x14ac:dyDescent="0.2">
      <c r="A254" s="99"/>
      <c r="B254" s="99"/>
      <c r="C254" s="99"/>
      <c r="D254" s="98" t="s">
        <v>314</v>
      </c>
      <c r="E254" s="99" t="s">
        <v>315</v>
      </c>
      <c r="F254" s="99"/>
      <c r="G254" s="99"/>
      <c r="H254" s="99"/>
      <c r="I254" s="100">
        <v>40.624499999999998</v>
      </c>
      <c r="J254" s="98" t="s">
        <v>13</v>
      </c>
    </row>
    <row r="255" spans="1:10" x14ac:dyDescent="0.2">
      <c r="A255" s="99"/>
      <c r="B255" s="99"/>
      <c r="C255" s="99"/>
      <c r="D255" s="98" t="s">
        <v>316</v>
      </c>
      <c r="E255" s="99" t="s">
        <v>317</v>
      </c>
      <c r="F255" s="99"/>
      <c r="G255" s="99"/>
      <c r="H255" s="99"/>
      <c r="I255" s="100">
        <v>-5.7264999999999997</v>
      </c>
      <c r="J255" s="98" t="s">
        <v>13</v>
      </c>
    </row>
    <row r="256" spans="1:10" ht="31.5" customHeight="1" x14ac:dyDescent="0.2">
      <c r="A256" s="99"/>
      <c r="B256" s="99"/>
      <c r="C256" s="99"/>
      <c r="D256" s="98" t="s">
        <v>318</v>
      </c>
      <c r="E256" s="99" t="s">
        <v>319</v>
      </c>
      <c r="F256" s="99"/>
      <c r="G256" s="99"/>
      <c r="H256" s="99"/>
      <c r="I256" s="100">
        <v>-92.261300000000006</v>
      </c>
      <c r="J256" s="98" t="s">
        <v>13</v>
      </c>
    </row>
    <row r="257" spans="1:10" ht="38.25" x14ac:dyDescent="0.2">
      <c r="A257" s="88" t="s">
        <v>872</v>
      </c>
      <c r="B257" s="88" t="s">
        <v>320</v>
      </c>
      <c r="C257" s="88" t="s">
        <v>19</v>
      </c>
      <c r="D257" s="88" t="s">
        <v>321</v>
      </c>
      <c r="E257" s="89" t="s">
        <v>49</v>
      </c>
      <c r="F257" s="90">
        <v>47.664000000000001</v>
      </c>
      <c r="G257" s="91">
        <v>43.37</v>
      </c>
      <c r="H257" s="91">
        <v>53.01</v>
      </c>
      <c r="I257" s="91">
        <v>2526.66</v>
      </c>
      <c r="J257" s="92">
        <v>5.7926168077307081E-4</v>
      </c>
    </row>
    <row r="258" spans="1:10" x14ac:dyDescent="0.2">
      <c r="A258" s="98" t="s">
        <v>21</v>
      </c>
      <c r="B258" s="99"/>
      <c r="C258" s="99"/>
      <c r="D258" s="98" t="s">
        <v>3</v>
      </c>
      <c r="E258" s="99" t="s">
        <v>22</v>
      </c>
      <c r="F258" s="99"/>
      <c r="G258" s="99"/>
      <c r="H258" s="98"/>
      <c r="I258" s="6" t="s">
        <v>23</v>
      </c>
      <c r="J258" s="98"/>
    </row>
    <row r="259" spans="1:10" x14ac:dyDescent="0.2">
      <c r="A259" s="99"/>
      <c r="B259" s="99"/>
      <c r="C259" s="99"/>
      <c r="D259" s="98" t="s">
        <v>314</v>
      </c>
      <c r="E259" s="99" t="s">
        <v>322</v>
      </c>
      <c r="F259" s="99"/>
      <c r="G259" s="99"/>
      <c r="H259" s="99"/>
      <c r="I259" s="100">
        <v>16.206</v>
      </c>
      <c r="J259" s="98" t="s">
        <v>13</v>
      </c>
    </row>
    <row r="260" spans="1:10" x14ac:dyDescent="0.2">
      <c r="A260" s="99"/>
      <c r="B260" s="99"/>
      <c r="C260" s="99"/>
      <c r="D260" s="98" t="s">
        <v>323</v>
      </c>
      <c r="E260" s="99" t="s">
        <v>324</v>
      </c>
      <c r="F260" s="99"/>
      <c r="G260" s="99"/>
      <c r="H260" s="99"/>
      <c r="I260" s="100">
        <v>-4.0949999999999998</v>
      </c>
      <c r="J260" s="98" t="s">
        <v>13</v>
      </c>
    </row>
    <row r="261" spans="1:10" x14ac:dyDescent="0.2">
      <c r="A261" s="99"/>
      <c r="B261" s="99"/>
      <c r="C261" s="99"/>
      <c r="D261" s="98" t="s">
        <v>325</v>
      </c>
      <c r="E261" s="99" t="s">
        <v>326</v>
      </c>
      <c r="F261" s="99"/>
      <c r="G261" s="99"/>
      <c r="H261" s="99"/>
      <c r="I261" s="100">
        <v>9.1679999999999993</v>
      </c>
      <c r="J261" s="98" t="s">
        <v>13</v>
      </c>
    </row>
    <row r="262" spans="1:10" x14ac:dyDescent="0.2">
      <c r="A262" s="99"/>
      <c r="B262" s="99"/>
      <c r="C262" s="99"/>
      <c r="D262" s="98" t="s">
        <v>2601</v>
      </c>
      <c r="E262" s="99" t="s">
        <v>2602</v>
      </c>
      <c r="F262" s="99"/>
      <c r="G262" s="99"/>
      <c r="H262" s="99"/>
      <c r="I262" s="100">
        <v>16.646999999999998</v>
      </c>
      <c r="J262" s="98" t="s">
        <v>13</v>
      </c>
    </row>
    <row r="263" spans="1:10" x14ac:dyDescent="0.2">
      <c r="A263" s="99"/>
      <c r="B263" s="99"/>
      <c r="C263" s="99"/>
      <c r="D263" s="98" t="s">
        <v>327</v>
      </c>
      <c r="E263" s="99" t="s">
        <v>328</v>
      </c>
      <c r="F263" s="99"/>
      <c r="G263" s="99"/>
      <c r="H263" s="99"/>
      <c r="I263" s="100">
        <v>-1.25</v>
      </c>
      <c r="J263" s="98" t="s">
        <v>13</v>
      </c>
    </row>
    <row r="264" spans="1:10" x14ac:dyDescent="0.2">
      <c r="A264" s="99"/>
      <c r="B264" s="99"/>
      <c r="C264" s="99"/>
      <c r="D264" s="98" t="s">
        <v>2603</v>
      </c>
      <c r="E264" s="99" t="s">
        <v>2604</v>
      </c>
      <c r="F264" s="99"/>
      <c r="G264" s="99"/>
      <c r="H264" s="99"/>
      <c r="I264" s="100">
        <v>12.888</v>
      </c>
      <c r="J264" s="98" t="s">
        <v>13</v>
      </c>
    </row>
    <row r="265" spans="1:10" x14ac:dyDescent="0.2">
      <c r="A265" s="99"/>
      <c r="B265" s="99"/>
      <c r="C265" s="99"/>
      <c r="D265" s="98" t="s">
        <v>329</v>
      </c>
      <c r="E265" s="99" t="s">
        <v>330</v>
      </c>
      <c r="F265" s="99"/>
      <c r="G265" s="99"/>
      <c r="H265" s="99"/>
      <c r="I265" s="100">
        <v>-1.9</v>
      </c>
      <c r="J265" s="98" t="s">
        <v>13</v>
      </c>
    </row>
    <row r="266" spans="1:10" ht="25.5" x14ac:dyDescent="0.2">
      <c r="A266" s="88" t="s">
        <v>873</v>
      </c>
      <c r="B266" s="88" t="s">
        <v>331</v>
      </c>
      <c r="C266" s="88" t="s">
        <v>19</v>
      </c>
      <c r="D266" s="88" t="s">
        <v>332</v>
      </c>
      <c r="E266" s="89" t="s">
        <v>49</v>
      </c>
      <c r="F266" s="90">
        <v>520.32989999999995</v>
      </c>
      <c r="G266" s="91">
        <v>19.940000000000001</v>
      </c>
      <c r="H266" s="91">
        <v>24.37</v>
      </c>
      <c r="I266" s="91">
        <v>12680.43</v>
      </c>
      <c r="J266" s="92">
        <v>2.9071134203752266E-3</v>
      </c>
    </row>
    <row r="267" spans="1:10" x14ac:dyDescent="0.2">
      <c r="A267" s="98" t="s">
        <v>21</v>
      </c>
      <c r="B267" s="99"/>
      <c r="C267" s="99"/>
      <c r="D267" s="98" t="s">
        <v>3</v>
      </c>
      <c r="E267" s="99" t="s">
        <v>22</v>
      </c>
      <c r="F267" s="99"/>
      <c r="G267" s="99"/>
      <c r="H267" s="98"/>
      <c r="I267" s="6" t="s">
        <v>23</v>
      </c>
      <c r="J267" s="98"/>
    </row>
    <row r="268" spans="1:10" x14ac:dyDescent="0.2">
      <c r="A268" s="99"/>
      <c r="B268" s="99"/>
      <c r="C268" s="99"/>
      <c r="D268" s="98" t="s">
        <v>333</v>
      </c>
      <c r="E268" s="99" t="s">
        <v>874</v>
      </c>
      <c r="F268" s="99"/>
      <c r="G268" s="99"/>
      <c r="H268" s="99"/>
      <c r="I268" s="100">
        <v>524.28989999999999</v>
      </c>
      <c r="J268" s="98" t="s">
        <v>13</v>
      </c>
    </row>
    <row r="269" spans="1:10" ht="25.5" x14ac:dyDescent="0.2">
      <c r="A269" s="88" t="s">
        <v>875</v>
      </c>
      <c r="B269" s="88" t="s">
        <v>334</v>
      </c>
      <c r="C269" s="88" t="s">
        <v>19</v>
      </c>
      <c r="D269" s="88" t="s">
        <v>335</v>
      </c>
      <c r="E269" s="89" t="s">
        <v>49</v>
      </c>
      <c r="F269" s="90">
        <v>326.45670000000001</v>
      </c>
      <c r="G269" s="91">
        <v>15.25</v>
      </c>
      <c r="H269" s="91">
        <v>18.64</v>
      </c>
      <c r="I269" s="91">
        <v>6085.15</v>
      </c>
      <c r="J269" s="92">
        <v>1.3950805477413865E-3</v>
      </c>
    </row>
    <row r="270" spans="1:10" x14ac:dyDescent="0.2">
      <c r="A270" s="98" t="s">
        <v>21</v>
      </c>
      <c r="B270" s="99"/>
      <c r="C270" s="99"/>
      <c r="D270" s="98" t="s">
        <v>3</v>
      </c>
      <c r="E270" s="99" t="s">
        <v>22</v>
      </c>
      <c r="F270" s="99"/>
      <c r="G270" s="99"/>
      <c r="H270" s="98"/>
      <c r="I270" s="6" t="s">
        <v>23</v>
      </c>
      <c r="J270" s="98"/>
    </row>
    <row r="271" spans="1:10" x14ac:dyDescent="0.2">
      <c r="A271" s="99"/>
      <c r="B271" s="99"/>
      <c r="C271" s="99"/>
      <c r="D271" s="98" t="s">
        <v>336</v>
      </c>
      <c r="E271" s="99" t="s">
        <v>876</v>
      </c>
      <c r="F271" s="99"/>
      <c r="G271" s="99"/>
      <c r="H271" s="99"/>
      <c r="I271" s="100">
        <v>326.45670000000001</v>
      </c>
      <c r="J271" s="98" t="s">
        <v>13</v>
      </c>
    </row>
    <row r="272" spans="1:10" ht="25.5" x14ac:dyDescent="0.2">
      <c r="A272" s="88" t="s">
        <v>877</v>
      </c>
      <c r="B272" s="88" t="s">
        <v>337</v>
      </c>
      <c r="C272" s="88" t="s">
        <v>19</v>
      </c>
      <c r="D272" s="88" t="s">
        <v>338</v>
      </c>
      <c r="E272" s="89" t="s">
        <v>49</v>
      </c>
      <c r="F272" s="90">
        <v>520.32989999999995</v>
      </c>
      <c r="G272" s="91">
        <v>4.09</v>
      </c>
      <c r="H272" s="91">
        <v>4.99</v>
      </c>
      <c r="I272" s="91">
        <v>2596.44</v>
      </c>
      <c r="J272" s="92">
        <v>5.9525943277941311E-4</v>
      </c>
    </row>
    <row r="273" spans="1:10" x14ac:dyDescent="0.2">
      <c r="A273" s="98" t="s">
        <v>21</v>
      </c>
      <c r="B273" s="99"/>
      <c r="C273" s="99"/>
      <c r="D273" s="98" t="s">
        <v>3</v>
      </c>
      <c r="E273" s="99" t="s">
        <v>22</v>
      </c>
      <c r="F273" s="99"/>
      <c r="G273" s="99"/>
      <c r="H273" s="98"/>
      <c r="I273" s="6" t="s">
        <v>23</v>
      </c>
      <c r="J273" s="98"/>
    </row>
    <row r="274" spans="1:10" x14ac:dyDescent="0.2">
      <c r="A274" s="99"/>
      <c r="B274" s="99"/>
      <c r="C274" s="99"/>
      <c r="D274" s="98" t="s">
        <v>339</v>
      </c>
      <c r="E274" s="99" t="s">
        <v>878</v>
      </c>
      <c r="F274" s="99"/>
      <c r="G274" s="99"/>
      <c r="H274" s="99"/>
      <c r="I274" s="100">
        <v>520.32989999999995</v>
      </c>
      <c r="J274" s="98" t="s">
        <v>13</v>
      </c>
    </row>
    <row r="275" spans="1:10" ht="38.25" x14ac:dyDescent="0.2">
      <c r="A275" s="93" t="s">
        <v>879</v>
      </c>
      <c r="B275" s="93" t="s">
        <v>340</v>
      </c>
      <c r="C275" s="93" t="s">
        <v>19</v>
      </c>
      <c r="D275" s="93" t="s">
        <v>341</v>
      </c>
      <c r="E275" s="94" t="s">
        <v>106</v>
      </c>
      <c r="F275" s="95">
        <v>4.8</v>
      </c>
      <c r="G275" s="96">
        <v>22.95</v>
      </c>
      <c r="H275" s="96">
        <v>28.05</v>
      </c>
      <c r="I275" s="96">
        <v>134.63999999999999</v>
      </c>
      <c r="J275" s="97">
        <v>3.0867545573716386E-5</v>
      </c>
    </row>
    <row r="276" spans="1:10" x14ac:dyDescent="0.2">
      <c r="A276" s="98" t="s">
        <v>21</v>
      </c>
      <c r="B276" s="99"/>
      <c r="C276" s="99"/>
      <c r="D276" s="98" t="s">
        <v>3</v>
      </c>
      <c r="E276" s="99" t="s">
        <v>22</v>
      </c>
      <c r="F276" s="99"/>
      <c r="G276" s="99"/>
      <c r="H276" s="98"/>
      <c r="I276" s="6" t="s">
        <v>23</v>
      </c>
      <c r="J276" s="98"/>
    </row>
    <row r="277" spans="1:10" x14ac:dyDescent="0.2">
      <c r="A277" s="99"/>
      <c r="B277" s="99"/>
      <c r="C277" s="99"/>
      <c r="D277" s="98" t="s">
        <v>342</v>
      </c>
      <c r="E277" s="99" t="s">
        <v>343</v>
      </c>
      <c r="F277" s="99"/>
      <c r="G277" s="99"/>
      <c r="H277" s="99"/>
      <c r="I277" s="100">
        <v>4.8</v>
      </c>
      <c r="J277" s="98" t="s">
        <v>13</v>
      </c>
    </row>
    <row r="278" spans="1:10" ht="25.5" x14ac:dyDescent="0.2">
      <c r="A278" s="88" t="s">
        <v>880</v>
      </c>
      <c r="B278" s="88" t="s">
        <v>344</v>
      </c>
      <c r="C278" s="88" t="s">
        <v>15</v>
      </c>
      <c r="D278" s="88" t="s">
        <v>345</v>
      </c>
      <c r="E278" s="89" t="s">
        <v>49</v>
      </c>
      <c r="F278" s="90">
        <v>197.83320000000001</v>
      </c>
      <c r="G278" s="91">
        <v>16.47</v>
      </c>
      <c r="H278" s="91">
        <v>20.13</v>
      </c>
      <c r="I278" s="91">
        <v>3982.38</v>
      </c>
      <c r="J278" s="92">
        <v>9.1299982280048037E-4</v>
      </c>
    </row>
    <row r="279" spans="1:10" x14ac:dyDescent="0.2">
      <c r="A279" s="98" t="s">
        <v>21</v>
      </c>
      <c r="B279" s="99"/>
      <c r="C279" s="99"/>
      <c r="D279" s="98" t="s">
        <v>3</v>
      </c>
      <c r="E279" s="99" t="s">
        <v>22</v>
      </c>
      <c r="F279" s="99"/>
      <c r="G279" s="99"/>
      <c r="H279" s="98"/>
      <c r="I279" s="6" t="s">
        <v>23</v>
      </c>
      <c r="J279" s="98"/>
    </row>
    <row r="280" spans="1:10" x14ac:dyDescent="0.2">
      <c r="A280" s="99"/>
      <c r="B280" s="99"/>
      <c r="C280" s="99"/>
      <c r="D280" s="98" t="s">
        <v>346</v>
      </c>
      <c r="E280" s="99" t="s">
        <v>869</v>
      </c>
      <c r="F280" s="99"/>
      <c r="G280" s="99"/>
      <c r="H280" s="99"/>
      <c r="I280" s="100">
        <v>197.83320000000001</v>
      </c>
      <c r="J280" s="98" t="s">
        <v>13</v>
      </c>
    </row>
    <row r="281" spans="1:10" ht="38.25" x14ac:dyDescent="0.2">
      <c r="A281" s="88" t="s">
        <v>2605</v>
      </c>
      <c r="B281" s="88" t="s">
        <v>1401</v>
      </c>
      <c r="C281" s="88" t="s">
        <v>19</v>
      </c>
      <c r="D281" s="88" t="s">
        <v>1402</v>
      </c>
      <c r="E281" s="89" t="s">
        <v>49</v>
      </c>
      <c r="F281" s="90">
        <v>47.664000000000001</v>
      </c>
      <c r="G281" s="91">
        <v>85.98</v>
      </c>
      <c r="H281" s="91">
        <v>105.09</v>
      </c>
      <c r="I281" s="91">
        <v>5009</v>
      </c>
      <c r="J281" s="92">
        <v>1.1483625652016147E-3</v>
      </c>
    </row>
    <row r="282" spans="1:10" x14ac:dyDescent="0.2">
      <c r="A282" s="98" t="s">
        <v>21</v>
      </c>
      <c r="B282" s="99"/>
      <c r="C282" s="99"/>
      <c r="D282" s="98" t="s">
        <v>3</v>
      </c>
      <c r="E282" s="99" t="s">
        <v>22</v>
      </c>
      <c r="F282" s="99"/>
      <c r="G282" s="99"/>
      <c r="H282" s="98"/>
      <c r="I282" s="6" t="s">
        <v>23</v>
      </c>
      <c r="J282" s="98"/>
    </row>
    <row r="283" spans="1:10" ht="25.5" x14ac:dyDescent="0.2">
      <c r="A283" s="99"/>
      <c r="B283" s="99"/>
      <c r="C283" s="99"/>
      <c r="D283" s="98" t="s">
        <v>2606</v>
      </c>
      <c r="E283" s="99" t="s">
        <v>2607</v>
      </c>
      <c r="F283" s="99"/>
      <c r="G283" s="99"/>
      <c r="H283" s="99"/>
      <c r="I283" s="100">
        <v>47.664000000000001</v>
      </c>
      <c r="J283" s="98" t="s">
        <v>13</v>
      </c>
    </row>
    <row r="284" spans="1:10" x14ac:dyDescent="0.2">
      <c r="A284" s="83" t="s">
        <v>881</v>
      </c>
      <c r="B284" s="83" t="s">
        <v>11</v>
      </c>
      <c r="C284" s="83"/>
      <c r="D284" s="83" t="s">
        <v>347</v>
      </c>
      <c r="E284" s="84"/>
      <c r="F284" s="85">
        <v>1</v>
      </c>
      <c r="G284" s="85" t="s">
        <v>13</v>
      </c>
      <c r="H284" s="86">
        <v>54106.66</v>
      </c>
      <c r="I284" s="86">
        <v>54106.66</v>
      </c>
      <c r="J284" s="87">
        <v>1.2404484502314154E-2</v>
      </c>
    </row>
    <row r="285" spans="1:10" x14ac:dyDescent="0.2">
      <c r="A285" s="88" t="s">
        <v>882</v>
      </c>
      <c r="B285" s="88" t="s">
        <v>348</v>
      </c>
      <c r="C285" s="88" t="s">
        <v>349</v>
      </c>
      <c r="D285" s="88" t="s">
        <v>350</v>
      </c>
      <c r="E285" s="89" t="s">
        <v>49</v>
      </c>
      <c r="F285" s="90">
        <v>432.3</v>
      </c>
      <c r="G285" s="91">
        <v>102.4</v>
      </c>
      <c r="H285" s="91">
        <v>125.16</v>
      </c>
      <c r="I285" s="91">
        <v>54106.66</v>
      </c>
      <c r="J285" s="92">
        <v>1.2404484502314154E-2</v>
      </c>
    </row>
    <row r="286" spans="1:10" x14ac:dyDescent="0.2">
      <c r="A286" s="83" t="s">
        <v>887</v>
      </c>
      <c r="B286" s="83" t="s">
        <v>11</v>
      </c>
      <c r="C286" s="83"/>
      <c r="D286" s="83" t="s">
        <v>351</v>
      </c>
      <c r="E286" s="84"/>
      <c r="F286" s="85">
        <v>1</v>
      </c>
      <c r="G286" s="85" t="s">
        <v>13</v>
      </c>
      <c r="H286" s="86">
        <v>14439.07</v>
      </c>
      <c r="I286" s="86">
        <v>14439.07</v>
      </c>
      <c r="J286" s="87">
        <v>3.3102989547465918E-3</v>
      </c>
    </row>
    <row r="287" spans="1:10" ht="25.5" x14ac:dyDescent="0.2">
      <c r="A287" s="88" t="s">
        <v>888</v>
      </c>
      <c r="B287" s="88" t="s">
        <v>352</v>
      </c>
      <c r="C287" s="88" t="s">
        <v>19</v>
      </c>
      <c r="D287" s="88" t="s">
        <v>353</v>
      </c>
      <c r="E287" s="89" t="s">
        <v>106</v>
      </c>
      <c r="F287" s="90">
        <v>72.84</v>
      </c>
      <c r="G287" s="91">
        <v>162.18</v>
      </c>
      <c r="H287" s="91">
        <v>198.23</v>
      </c>
      <c r="I287" s="91">
        <v>14439.07</v>
      </c>
      <c r="J287" s="92">
        <v>3.3102989547465918E-3</v>
      </c>
    </row>
    <row r="288" spans="1:10" x14ac:dyDescent="0.2">
      <c r="A288" s="98" t="s">
        <v>21</v>
      </c>
      <c r="B288" s="99"/>
      <c r="C288" s="99"/>
      <c r="D288" s="98" t="s">
        <v>3</v>
      </c>
      <c r="E288" s="99" t="s">
        <v>22</v>
      </c>
      <c r="F288" s="99"/>
      <c r="G288" s="99"/>
      <c r="H288" s="98"/>
      <c r="I288" s="6" t="s">
        <v>23</v>
      </c>
      <c r="J288" s="98"/>
    </row>
    <row r="289" spans="1:10" x14ac:dyDescent="0.2">
      <c r="A289" s="99"/>
      <c r="B289" s="99"/>
      <c r="C289" s="99"/>
      <c r="D289" s="98" t="s">
        <v>354</v>
      </c>
      <c r="E289" s="99" t="s">
        <v>355</v>
      </c>
      <c r="F289" s="99"/>
      <c r="G289" s="99"/>
      <c r="H289" s="99"/>
      <c r="I289" s="100">
        <v>53.2</v>
      </c>
      <c r="J289" s="98" t="s">
        <v>13</v>
      </c>
    </row>
    <row r="290" spans="1:10" x14ac:dyDescent="0.2">
      <c r="A290" s="99"/>
      <c r="B290" s="99"/>
      <c r="C290" s="99"/>
      <c r="D290" s="98" t="s">
        <v>356</v>
      </c>
      <c r="E290" s="99" t="s">
        <v>357</v>
      </c>
      <c r="F290" s="99"/>
      <c r="G290" s="99"/>
      <c r="H290" s="99"/>
      <c r="I290" s="100">
        <v>7.6</v>
      </c>
      <c r="J290" s="98" t="s">
        <v>13</v>
      </c>
    </row>
    <row r="291" spans="1:10" x14ac:dyDescent="0.2">
      <c r="A291" s="99"/>
      <c r="B291" s="99"/>
      <c r="C291" s="99"/>
      <c r="D291" s="98" t="s">
        <v>358</v>
      </c>
      <c r="E291" s="99" t="s">
        <v>359</v>
      </c>
      <c r="F291" s="99"/>
      <c r="G291" s="99"/>
      <c r="H291" s="99"/>
      <c r="I291" s="100">
        <v>4.4400000000000004</v>
      </c>
      <c r="J291" s="98" t="s">
        <v>13</v>
      </c>
    </row>
    <row r="292" spans="1:10" x14ac:dyDescent="0.2">
      <c r="A292" s="99"/>
      <c r="B292" s="99"/>
      <c r="C292" s="99"/>
      <c r="D292" s="98" t="s">
        <v>360</v>
      </c>
      <c r="E292" s="99" t="s">
        <v>361</v>
      </c>
      <c r="F292" s="99"/>
      <c r="G292" s="99"/>
      <c r="H292" s="99"/>
      <c r="I292" s="100">
        <v>0.65</v>
      </c>
      <c r="J292" s="98" t="s">
        <v>13</v>
      </c>
    </row>
    <row r="293" spans="1:10" x14ac:dyDescent="0.2">
      <c r="A293" s="99"/>
      <c r="B293" s="99"/>
      <c r="C293" s="99"/>
      <c r="D293" s="98" t="s">
        <v>362</v>
      </c>
      <c r="E293" s="99" t="s">
        <v>363</v>
      </c>
      <c r="F293" s="99"/>
      <c r="G293" s="99"/>
      <c r="H293" s="99"/>
      <c r="I293" s="100">
        <v>1.95</v>
      </c>
      <c r="J293" s="98" t="s">
        <v>13</v>
      </c>
    </row>
    <row r="294" spans="1:10" x14ac:dyDescent="0.2">
      <c r="A294" s="99"/>
      <c r="B294" s="99"/>
      <c r="C294" s="99"/>
      <c r="D294" s="98" t="s">
        <v>364</v>
      </c>
      <c r="E294" s="99" t="s">
        <v>365</v>
      </c>
      <c r="F294" s="99"/>
      <c r="G294" s="99"/>
      <c r="H294" s="99"/>
      <c r="I294" s="100">
        <v>1.1499999999999999</v>
      </c>
      <c r="J294" s="98" t="s">
        <v>13</v>
      </c>
    </row>
    <row r="295" spans="1:10" x14ac:dyDescent="0.2">
      <c r="A295" s="99"/>
      <c r="B295" s="99"/>
      <c r="C295" s="99"/>
      <c r="D295" s="98" t="s">
        <v>366</v>
      </c>
      <c r="E295" s="99" t="s">
        <v>367</v>
      </c>
      <c r="F295" s="99"/>
      <c r="G295" s="99"/>
      <c r="H295" s="99"/>
      <c r="I295" s="100">
        <v>1.45</v>
      </c>
      <c r="J295" s="98" t="s">
        <v>13</v>
      </c>
    </row>
    <row r="296" spans="1:10" x14ac:dyDescent="0.2">
      <c r="A296" s="99"/>
      <c r="B296" s="99"/>
      <c r="C296" s="99"/>
      <c r="D296" s="98" t="s">
        <v>368</v>
      </c>
      <c r="E296" s="99" t="s">
        <v>369</v>
      </c>
      <c r="F296" s="99"/>
      <c r="G296" s="99"/>
      <c r="H296" s="99"/>
      <c r="I296" s="100">
        <v>0.45</v>
      </c>
      <c r="J296" s="98" t="s">
        <v>13</v>
      </c>
    </row>
    <row r="297" spans="1:10" x14ac:dyDescent="0.2">
      <c r="A297" s="99"/>
      <c r="B297" s="99"/>
      <c r="C297" s="99"/>
      <c r="D297" s="98" t="s">
        <v>370</v>
      </c>
      <c r="E297" s="99" t="s">
        <v>328</v>
      </c>
      <c r="F297" s="99"/>
      <c r="G297" s="99"/>
      <c r="H297" s="99"/>
      <c r="I297" s="100">
        <v>1.25</v>
      </c>
      <c r="J297" s="98" t="s">
        <v>13</v>
      </c>
    </row>
    <row r="298" spans="1:10" x14ac:dyDescent="0.2">
      <c r="A298" s="99"/>
      <c r="B298" s="99"/>
      <c r="C298" s="99"/>
      <c r="D298" s="98" t="s">
        <v>371</v>
      </c>
      <c r="E298" s="99" t="s">
        <v>372</v>
      </c>
      <c r="F298" s="99"/>
      <c r="G298" s="99"/>
      <c r="H298" s="99"/>
      <c r="I298" s="100">
        <v>0.7</v>
      </c>
      <c r="J298" s="98" t="s">
        <v>13</v>
      </c>
    </row>
    <row r="299" spans="1:10" x14ac:dyDescent="0.2">
      <c r="A299" s="83" t="s">
        <v>889</v>
      </c>
      <c r="B299" s="83" t="s">
        <v>11</v>
      </c>
      <c r="C299" s="83"/>
      <c r="D299" s="83" t="s">
        <v>373</v>
      </c>
      <c r="E299" s="84"/>
      <c r="F299" s="85">
        <v>1</v>
      </c>
      <c r="G299" s="85" t="s">
        <v>13</v>
      </c>
      <c r="H299" s="86">
        <v>152783.85</v>
      </c>
      <c r="I299" s="86">
        <v>152783.85</v>
      </c>
      <c r="J299" s="87">
        <v>3.5027201818202978E-2</v>
      </c>
    </row>
    <row r="300" spans="1:10" ht="63.75" x14ac:dyDescent="0.2">
      <c r="A300" s="88" t="s">
        <v>890</v>
      </c>
      <c r="B300" s="88" t="s">
        <v>374</v>
      </c>
      <c r="C300" s="88" t="s">
        <v>15</v>
      </c>
      <c r="D300" s="88" t="s">
        <v>375</v>
      </c>
      <c r="E300" s="89" t="s">
        <v>49</v>
      </c>
      <c r="F300" s="90">
        <v>91.156800000000004</v>
      </c>
      <c r="G300" s="91">
        <v>1038.23</v>
      </c>
      <c r="H300" s="91">
        <v>1269.02</v>
      </c>
      <c r="I300" s="91">
        <v>115679.8</v>
      </c>
      <c r="J300" s="92">
        <v>2.652073305450384E-2</v>
      </c>
    </row>
    <row r="301" spans="1:10" x14ac:dyDescent="0.2">
      <c r="A301" s="98" t="s">
        <v>21</v>
      </c>
      <c r="B301" s="99"/>
      <c r="C301" s="99"/>
      <c r="D301" s="98" t="s">
        <v>3</v>
      </c>
      <c r="E301" s="99" t="s">
        <v>22</v>
      </c>
      <c r="F301" s="99"/>
      <c r="G301" s="99"/>
      <c r="H301" s="98"/>
      <c r="I301" s="6" t="s">
        <v>23</v>
      </c>
      <c r="J301" s="98"/>
    </row>
    <row r="302" spans="1:10" x14ac:dyDescent="0.2">
      <c r="A302" s="99"/>
      <c r="B302" s="99"/>
      <c r="C302" s="99"/>
      <c r="D302" s="98" t="s">
        <v>354</v>
      </c>
      <c r="E302" s="99" t="s">
        <v>376</v>
      </c>
      <c r="F302" s="99"/>
      <c r="G302" s="99"/>
      <c r="H302" s="99"/>
      <c r="I302" s="100">
        <v>67.563999999999993</v>
      </c>
      <c r="J302" s="98" t="s">
        <v>13</v>
      </c>
    </row>
    <row r="303" spans="1:10" x14ac:dyDescent="0.2">
      <c r="A303" s="99"/>
      <c r="B303" s="99"/>
      <c r="C303" s="99"/>
      <c r="D303" s="98" t="s">
        <v>356</v>
      </c>
      <c r="E303" s="99" t="s">
        <v>377</v>
      </c>
      <c r="F303" s="99"/>
      <c r="G303" s="99"/>
      <c r="H303" s="99"/>
      <c r="I303" s="100">
        <v>9.6519999999999992</v>
      </c>
      <c r="J303" s="98" t="s">
        <v>13</v>
      </c>
    </row>
    <row r="304" spans="1:10" x14ac:dyDescent="0.2">
      <c r="A304" s="99"/>
      <c r="B304" s="99"/>
      <c r="C304" s="99"/>
      <c r="D304" s="98" t="s">
        <v>358</v>
      </c>
      <c r="E304" s="99" t="s">
        <v>378</v>
      </c>
      <c r="F304" s="99"/>
      <c r="G304" s="99"/>
      <c r="H304" s="99"/>
      <c r="I304" s="100">
        <v>5.6387999999999998</v>
      </c>
      <c r="J304" s="98" t="s">
        <v>13</v>
      </c>
    </row>
    <row r="305" spans="1:10" x14ac:dyDescent="0.2">
      <c r="A305" s="99"/>
      <c r="B305" s="99"/>
      <c r="C305" s="99"/>
      <c r="D305" s="98" t="s">
        <v>360</v>
      </c>
      <c r="E305" s="99" t="s">
        <v>379</v>
      </c>
      <c r="F305" s="99"/>
      <c r="G305" s="99"/>
      <c r="H305" s="99"/>
      <c r="I305" s="100">
        <v>0.82550000000000001</v>
      </c>
      <c r="J305" s="98" t="s">
        <v>13</v>
      </c>
    </row>
    <row r="306" spans="1:10" x14ac:dyDescent="0.2">
      <c r="A306" s="99"/>
      <c r="B306" s="99"/>
      <c r="C306" s="99"/>
      <c r="D306" s="98" t="s">
        <v>362</v>
      </c>
      <c r="E306" s="99" t="s">
        <v>380</v>
      </c>
      <c r="F306" s="99"/>
      <c r="G306" s="99"/>
      <c r="H306" s="99"/>
      <c r="I306" s="100">
        <v>2.4765000000000001</v>
      </c>
      <c r="J306" s="98" t="s">
        <v>13</v>
      </c>
    </row>
    <row r="307" spans="1:10" x14ac:dyDescent="0.2">
      <c r="A307" s="99"/>
      <c r="B307" s="99"/>
      <c r="C307" s="99"/>
      <c r="D307" s="98" t="s">
        <v>364</v>
      </c>
      <c r="E307" s="99" t="s">
        <v>381</v>
      </c>
      <c r="F307" s="99"/>
      <c r="G307" s="99"/>
      <c r="H307" s="99"/>
      <c r="I307" s="100">
        <v>1.1499999999999999</v>
      </c>
      <c r="J307" s="98" t="s">
        <v>13</v>
      </c>
    </row>
    <row r="308" spans="1:10" x14ac:dyDescent="0.2">
      <c r="A308" s="99"/>
      <c r="B308" s="99"/>
      <c r="C308" s="99"/>
      <c r="D308" s="98" t="s">
        <v>366</v>
      </c>
      <c r="E308" s="99" t="s">
        <v>382</v>
      </c>
      <c r="F308" s="99"/>
      <c r="G308" s="99"/>
      <c r="H308" s="99"/>
      <c r="I308" s="100">
        <v>1.45</v>
      </c>
      <c r="J308" s="98" t="s">
        <v>13</v>
      </c>
    </row>
    <row r="309" spans="1:10" x14ac:dyDescent="0.2">
      <c r="A309" s="99"/>
      <c r="B309" s="99"/>
      <c r="C309" s="99"/>
      <c r="D309" s="98" t="s">
        <v>368</v>
      </c>
      <c r="E309" s="99" t="s">
        <v>383</v>
      </c>
      <c r="F309" s="99"/>
      <c r="G309" s="99"/>
      <c r="H309" s="99"/>
      <c r="I309" s="100">
        <v>0.45</v>
      </c>
      <c r="J309" s="98" t="s">
        <v>13</v>
      </c>
    </row>
    <row r="310" spans="1:10" x14ac:dyDescent="0.2">
      <c r="A310" s="99"/>
      <c r="B310" s="99"/>
      <c r="C310" s="99"/>
      <c r="D310" s="98" t="s">
        <v>370</v>
      </c>
      <c r="E310" s="99" t="s">
        <v>384</v>
      </c>
      <c r="F310" s="99"/>
      <c r="G310" s="99"/>
      <c r="H310" s="99"/>
      <c r="I310" s="100">
        <v>1.25</v>
      </c>
      <c r="J310" s="98" t="s">
        <v>13</v>
      </c>
    </row>
    <row r="311" spans="1:10" x14ac:dyDescent="0.2">
      <c r="A311" s="99"/>
      <c r="B311" s="99"/>
      <c r="C311" s="99"/>
      <c r="D311" s="98" t="s">
        <v>371</v>
      </c>
      <c r="E311" s="99" t="s">
        <v>385</v>
      </c>
      <c r="F311" s="99"/>
      <c r="G311" s="99"/>
      <c r="H311" s="99"/>
      <c r="I311" s="100">
        <v>0.7</v>
      </c>
      <c r="J311" s="98" t="s">
        <v>13</v>
      </c>
    </row>
    <row r="312" spans="1:10" ht="38.25" x14ac:dyDescent="0.2">
      <c r="A312" s="88" t="s">
        <v>891</v>
      </c>
      <c r="B312" s="88" t="s">
        <v>386</v>
      </c>
      <c r="C312" s="88" t="s">
        <v>19</v>
      </c>
      <c r="D312" s="88" t="s">
        <v>387</v>
      </c>
      <c r="E312" s="89" t="s">
        <v>49</v>
      </c>
      <c r="F312" s="90">
        <v>8.2949999999999999</v>
      </c>
      <c r="G312" s="91">
        <v>885.39</v>
      </c>
      <c r="H312" s="91">
        <v>1082.21</v>
      </c>
      <c r="I312" s="91">
        <v>8976.93</v>
      </c>
      <c r="J312" s="92">
        <v>2.058049583237239E-3</v>
      </c>
    </row>
    <row r="313" spans="1:10" x14ac:dyDescent="0.2">
      <c r="A313" s="98" t="s">
        <v>21</v>
      </c>
      <c r="B313" s="99"/>
      <c r="C313" s="99"/>
      <c r="D313" s="98" t="s">
        <v>3</v>
      </c>
      <c r="E313" s="99" t="s">
        <v>22</v>
      </c>
      <c r="F313" s="99"/>
      <c r="G313" s="99"/>
      <c r="H313" s="98"/>
      <c r="I313" s="6" t="s">
        <v>23</v>
      </c>
      <c r="J313" s="98"/>
    </row>
    <row r="314" spans="1:10" x14ac:dyDescent="0.2">
      <c r="A314" s="99"/>
      <c r="B314" s="99"/>
      <c r="C314" s="99"/>
      <c r="D314" s="98" t="s">
        <v>388</v>
      </c>
      <c r="E314" s="99" t="s">
        <v>389</v>
      </c>
      <c r="F314" s="99"/>
      <c r="G314" s="99"/>
      <c r="H314" s="99"/>
      <c r="I314" s="100">
        <v>6.3</v>
      </c>
      <c r="J314" s="98" t="s">
        <v>13</v>
      </c>
    </row>
    <row r="315" spans="1:10" x14ac:dyDescent="0.2">
      <c r="A315" s="99"/>
      <c r="B315" s="99"/>
      <c r="C315" s="99"/>
      <c r="D315" s="98" t="s">
        <v>390</v>
      </c>
      <c r="E315" s="99" t="s">
        <v>391</v>
      </c>
      <c r="F315" s="99"/>
      <c r="G315" s="99"/>
      <c r="H315" s="99"/>
      <c r="I315" s="100">
        <v>1.9950000000000001</v>
      </c>
      <c r="J315" s="98" t="s">
        <v>13</v>
      </c>
    </row>
    <row r="316" spans="1:10" ht="38.25" x14ac:dyDescent="0.2">
      <c r="A316" s="88" t="s">
        <v>892</v>
      </c>
      <c r="B316" s="88" t="s">
        <v>392</v>
      </c>
      <c r="C316" s="88" t="s">
        <v>15</v>
      </c>
      <c r="D316" s="88" t="s">
        <v>393</v>
      </c>
      <c r="E316" s="89" t="s">
        <v>16</v>
      </c>
      <c r="F316" s="90">
        <v>1</v>
      </c>
      <c r="G316" s="91">
        <v>7883.21</v>
      </c>
      <c r="H316" s="91">
        <v>9635.64</v>
      </c>
      <c r="I316" s="91">
        <v>9635.64</v>
      </c>
      <c r="J316" s="92">
        <v>2.2090653359471525E-3</v>
      </c>
    </row>
    <row r="317" spans="1:10" x14ac:dyDescent="0.2">
      <c r="A317" s="93" t="s">
        <v>893</v>
      </c>
      <c r="B317" s="93" t="s">
        <v>2608</v>
      </c>
      <c r="C317" s="93" t="s">
        <v>19</v>
      </c>
      <c r="D317" s="93" t="s">
        <v>2609</v>
      </c>
      <c r="E317" s="94" t="s">
        <v>2610</v>
      </c>
      <c r="F317" s="95">
        <v>1</v>
      </c>
      <c r="G317" s="96">
        <v>1085.72</v>
      </c>
      <c r="H317" s="96">
        <v>1327.07</v>
      </c>
      <c r="I317" s="96">
        <v>1327.07</v>
      </c>
      <c r="J317" s="97">
        <v>3.0424386292715247E-4</v>
      </c>
    </row>
    <row r="318" spans="1:10" x14ac:dyDescent="0.2">
      <c r="A318" s="93" t="s">
        <v>2611</v>
      </c>
      <c r="B318" s="93" t="s">
        <v>394</v>
      </c>
      <c r="C318" s="93" t="s">
        <v>349</v>
      </c>
      <c r="D318" s="93" t="s">
        <v>395</v>
      </c>
      <c r="E318" s="94" t="s">
        <v>49</v>
      </c>
      <c r="F318" s="95">
        <v>39.25</v>
      </c>
      <c r="G318" s="96">
        <v>357.78</v>
      </c>
      <c r="H318" s="96">
        <v>437.31</v>
      </c>
      <c r="I318" s="96">
        <v>17164.41</v>
      </c>
      <c r="J318" s="97">
        <v>3.9351099815875916E-3</v>
      </c>
    </row>
    <row r="319" spans="1:10" x14ac:dyDescent="0.2">
      <c r="A319" s="98" t="s">
        <v>21</v>
      </c>
      <c r="B319" s="99"/>
      <c r="C319" s="99"/>
      <c r="D319" s="98" t="s">
        <v>3</v>
      </c>
      <c r="E319" s="99" t="s">
        <v>22</v>
      </c>
      <c r="F319" s="99"/>
      <c r="G319" s="99"/>
      <c r="H319" s="98"/>
      <c r="I319" s="6" t="s">
        <v>23</v>
      </c>
      <c r="J319" s="98"/>
    </row>
    <row r="320" spans="1:10" x14ac:dyDescent="0.2">
      <c r="A320" s="99"/>
      <c r="B320" s="99"/>
      <c r="C320" s="99"/>
      <c r="D320" s="98" t="s">
        <v>396</v>
      </c>
      <c r="E320" s="99" t="s">
        <v>397</v>
      </c>
      <c r="F320" s="99"/>
      <c r="G320" s="99"/>
      <c r="H320" s="99"/>
      <c r="I320" s="100">
        <v>39.25</v>
      </c>
      <c r="J320" s="98" t="s">
        <v>13</v>
      </c>
    </row>
    <row r="321" spans="1:10" x14ac:dyDescent="0.2">
      <c r="A321" s="83" t="s">
        <v>894</v>
      </c>
      <c r="B321" s="83" t="s">
        <v>11</v>
      </c>
      <c r="C321" s="83"/>
      <c r="D321" s="83" t="s">
        <v>398</v>
      </c>
      <c r="E321" s="84"/>
      <c r="F321" s="85">
        <v>1</v>
      </c>
      <c r="G321" s="85" t="s">
        <v>13</v>
      </c>
      <c r="H321" s="86">
        <v>7779.7</v>
      </c>
      <c r="I321" s="86">
        <v>7779.7</v>
      </c>
      <c r="J321" s="87">
        <v>1.7835728186262731E-3</v>
      </c>
    </row>
    <row r="322" spans="1:10" ht="38.25" x14ac:dyDescent="0.2">
      <c r="A322" s="88" t="s">
        <v>895</v>
      </c>
      <c r="B322" s="88" t="s">
        <v>399</v>
      </c>
      <c r="C322" s="88" t="s">
        <v>19</v>
      </c>
      <c r="D322" s="88" t="s">
        <v>400</v>
      </c>
      <c r="E322" s="89" t="s">
        <v>16</v>
      </c>
      <c r="F322" s="90">
        <v>1</v>
      </c>
      <c r="G322" s="91">
        <v>506.81</v>
      </c>
      <c r="H322" s="91">
        <v>619.47</v>
      </c>
      <c r="I322" s="91">
        <v>619.47</v>
      </c>
      <c r="J322" s="92">
        <v>1.4201959637960554E-4</v>
      </c>
    </row>
    <row r="323" spans="1:10" ht="25.5" x14ac:dyDescent="0.2">
      <c r="A323" s="88" t="s">
        <v>896</v>
      </c>
      <c r="B323" s="88" t="s">
        <v>401</v>
      </c>
      <c r="C323" s="88" t="s">
        <v>19</v>
      </c>
      <c r="D323" s="88" t="s">
        <v>402</v>
      </c>
      <c r="E323" s="89" t="s">
        <v>16</v>
      </c>
      <c r="F323" s="90">
        <v>1</v>
      </c>
      <c r="G323" s="91">
        <v>44.88</v>
      </c>
      <c r="H323" s="91">
        <v>54.85</v>
      </c>
      <c r="I323" s="91">
        <v>54.85</v>
      </c>
      <c r="J323" s="92">
        <v>1.2574902515733392E-5</v>
      </c>
    </row>
    <row r="324" spans="1:10" ht="25.5" x14ac:dyDescent="0.2">
      <c r="A324" s="88" t="s">
        <v>897</v>
      </c>
      <c r="B324" s="88" t="s">
        <v>403</v>
      </c>
      <c r="C324" s="88" t="s">
        <v>19</v>
      </c>
      <c r="D324" s="88" t="s">
        <v>404</v>
      </c>
      <c r="E324" s="89" t="s">
        <v>16</v>
      </c>
      <c r="F324" s="90">
        <v>1</v>
      </c>
      <c r="G324" s="91">
        <v>88.23</v>
      </c>
      <c r="H324" s="91">
        <v>107.84</v>
      </c>
      <c r="I324" s="91">
        <v>107.84</v>
      </c>
      <c r="J324" s="92">
        <v>2.4723381719173913E-5</v>
      </c>
    </row>
    <row r="325" spans="1:10" ht="25.5" x14ac:dyDescent="0.2">
      <c r="A325" s="88" t="s">
        <v>898</v>
      </c>
      <c r="B325" s="88" t="s">
        <v>405</v>
      </c>
      <c r="C325" s="88" t="s">
        <v>19</v>
      </c>
      <c r="D325" s="88" t="s">
        <v>406</v>
      </c>
      <c r="E325" s="89" t="s">
        <v>16</v>
      </c>
      <c r="F325" s="90">
        <v>1</v>
      </c>
      <c r="G325" s="91">
        <v>46.46</v>
      </c>
      <c r="H325" s="91">
        <v>56.78</v>
      </c>
      <c r="I325" s="91">
        <v>56.78</v>
      </c>
      <c r="J325" s="92">
        <v>1.3017374017198578E-5</v>
      </c>
    </row>
    <row r="326" spans="1:10" ht="25.5" x14ac:dyDescent="0.2">
      <c r="A326" s="93" t="s">
        <v>899</v>
      </c>
      <c r="B326" s="93" t="s">
        <v>407</v>
      </c>
      <c r="C326" s="93" t="s">
        <v>19</v>
      </c>
      <c r="D326" s="93" t="s">
        <v>408</v>
      </c>
      <c r="E326" s="94" t="s">
        <v>16</v>
      </c>
      <c r="F326" s="95">
        <v>4</v>
      </c>
      <c r="G326" s="96">
        <v>79.02</v>
      </c>
      <c r="H326" s="96">
        <v>96.58</v>
      </c>
      <c r="I326" s="96">
        <v>386.32</v>
      </c>
      <c r="J326" s="97">
        <v>8.8567663443539182E-5</v>
      </c>
    </row>
    <row r="327" spans="1:10" x14ac:dyDescent="0.2">
      <c r="A327" s="93" t="s">
        <v>900</v>
      </c>
      <c r="B327" s="93" t="s">
        <v>409</v>
      </c>
      <c r="C327" s="93" t="s">
        <v>19</v>
      </c>
      <c r="D327" s="93" t="s">
        <v>410</v>
      </c>
      <c r="E327" s="94" t="s">
        <v>16</v>
      </c>
      <c r="F327" s="95">
        <v>1</v>
      </c>
      <c r="G327" s="96">
        <v>22.6</v>
      </c>
      <c r="H327" s="96">
        <v>27.62</v>
      </c>
      <c r="I327" s="96">
        <v>27.62</v>
      </c>
      <c r="J327" s="97">
        <v>6.3321569277038525E-6</v>
      </c>
    </row>
    <row r="328" spans="1:10" ht="63.75" x14ac:dyDescent="0.2">
      <c r="A328" s="88" t="s">
        <v>901</v>
      </c>
      <c r="B328" s="88" t="s">
        <v>411</v>
      </c>
      <c r="C328" s="88" t="s">
        <v>15</v>
      </c>
      <c r="D328" s="88" t="s">
        <v>412</v>
      </c>
      <c r="E328" s="89" t="s">
        <v>16</v>
      </c>
      <c r="F328" s="90">
        <v>1</v>
      </c>
      <c r="G328" s="91">
        <v>1297.6300000000001</v>
      </c>
      <c r="H328" s="91">
        <v>1586.09</v>
      </c>
      <c r="I328" s="91">
        <v>1586.09</v>
      </c>
      <c r="J328" s="92">
        <v>3.6362674806161491E-4</v>
      </c>
    </row>
    <row r="329" spans="1:10" ht="25.5" x14ac:dyDescent="0.2">
      <c r="A329" s="88" t="s">
        <v>902</v>
      </c>
      <c r="B329" s="88" t="s">
        <v>413</v>
      </c>
      <c r="C329" s="88" t="s">
        <v>19</v>
      </c>
      <c r="D329" s="88" t="s">
        <v>414</v>
      </c>
      <c r="E329" s="89" t="s">
        <v>16</v>
      </c>
      <c r="F329" s="90">
        <v>1</v>
      </c>
      <c r="G329" s="91">
        <v>393.96</v>
      </c>
      <c r="H329" s="91">
        <v>481.53</v>
      </c>
      <c r="I329" s="91">
        <v>481.53</v>
      </c>
      <c r="J329" s="92">
        <v>1.1039549331633729E-4</v>
      </c>
    </row>
    <row r="330" spans="1:10" ht="38.25" x14ac:dyDescent="0.2">
      <c r="A330" s="93" t="s">
        <v>903</v>
      </c>
      <c r="B330" s="93" t="s">
        <v>415</v>
      </c>
      <c r="C330" s="93" t="s">
        <v>19</v>
      </c>
      <c r="D330" s="93" t="s">
        <v>416</v>
      </c>
      <c r="E330" s="94" t="s">
        <v>106</v>
      </c>
      <c r="F330" s="95">
        <v>1.1000000000000001</v>
      </c>
      <c r="G330" s="96">
        <v>66.23</v>
      </c>
      <c r="H330" s="96">
        <v>80.95</v>
      </c>
      <c r="I330" s="96">
        <v>89.04</v>
      </c>
      <c r="J330" s="97">
        <v>2.0413296627181428E-5</v>
      </c>
    </row>
    <row r="331" spans="1:10" x14ac:dyDescent="0.2">
      <c r="A331" s="98" t="s">
        <v>21</v>
      </c>
      <c r="B331" s="99"/>
      <c r="C331" s="99"/>
      <c r="D331" s="98" t="s">
        <v>3</v>
      </c>
      <c r="E331" s="99" t="s">
        <v>22</v>
      </c>
      <c r="F331" s="99"/>
      <c r="G331" s="99"/>
      <c r="H331" s="98"/>
      <c r="I331" s="6" t="s">
        <v>23</v>
      </c>
      <c r="J331" s="98"/>
    </row>
    <row r="332" spans="1:10" x14ac:dyDescent="0.2">
      <c r="A332" s="99"/>
      <c r="B332" s="99"/>
      <c r="C332" s="99"/>
      <c r="D332" s="98" t="s">
        <v>417</v>
      </c>
      <c r="E332" s="99" t="s">
        <v>418</v>
      </c>
      <c r="F332" s="99"/>
      <c r="G332" s="99"/>
      <c r="H332" s="99"/>
      <c r="I332" s="100">
        <v>1.1000000000000001</v>
      </c>
      <c r="J332" s="98" t="s">
        <v>13</v>
      </c>
    </row>
    <row r="333" spans="1:10" ht="25.5" x14ac:dyDescent="0.2">
      <c r="A333" s="93" t="s">
        <v>904</v>
      </c>
      <c r="B333" s="93" t="s">
        <v>419</v>
      </c>
      <c r="C333" s="93" t="s">
        <v>19</v>
      </c>
      <c r="D333" s="93" t="s">
        <v>420</v>
      </c>
      <c r="E333" s="94" t="s">
        <v>16</v>
      </c>
      <c r="F333" s="95">
        <v>1</v>
      </c>
      <c r="G333" s="96">
        <v>147.29</v>
      </c>
      <c r="H333" s="96">
        <v>180.03</v>
      </c>
      <c r="I333" s="96">
        <v>180.03</v>
      </c>
      <c r="J333" s="97">
        <v>4.1273649952734417E-5</v>
      </c>
    </row>
    <row r="334" spans="1:10" x14ac:dyDescent="0.2">
      <c r="A334" s="88" t="s">
        <v>905</v>
      </c>
      <c r="B334" s="88" t="s">
        <v>421</v>
      </c>
      <c r="C334" s="88" t="s">
        <v>349</v>
      </c>
      <c r="D334" s="88" t="s">
        <v>422</v>
      </c>
      <c r="E334" s="89" t="s">
        <v>16</v>
      </c>
      <c r="F334" s="90">
        <v>1</v>
      </c>
      <c r="G334" s="91">
        <v>202.43</v>
      </c>
      <c r="H334" s="91">
        <v>247.43</v>
      </c>
      <c r="I334" s="91">
        <v>247.43</v>
      </c>
      <c r="J334" s="92">
        <v>5.6725763527218111E-5</v>
      </c>
    </row>
    <row r="335" spans="1:10" ht="38.25" x14ac:dyDescent="0.2">
      <c r="A335" s="88" t="s">
        <v>906</v>
      </c>
      <c r="B335" s="88" t="s">
        <v>423</v>
      </c>
      <c r="C335" s="88" t="s">
        <v>19</v>
      </c>
      <c r="D335" s="88" t="s">
        <v>424</v>
      </c>
      <c r="E335" s="89" t="s">
        <v>16</v>
      </c>
      <c r="F335" s="90">
        <v>1</v>
      </c>
      <c r="G335" s="91">
        <v>79.260000000000005</v>
      </c>
      <c r="H335" s="91">
        <v>96.87</v>
      </c>
      <c r="I335" s="91">
        <v>96.87</v>
      </c>
      <c r="J335" s="92">
        <v>2.2208401216027234E-5</v>
      </c>
    </row>
    <row r="336" spans="1:10" ht="25.5" x14ac:dyDescent="0.2">
      <c r="A336" s="88" t="s">
        <v>907</v>
      </c>
      <c r="B336" s="88" t="s">
        <v>425</v>
      </c>
      <c r="C336" s="88" t="s">
        <v>19</v>
      </c>
      <c r="D336" s="88" t="s">
        <v>426</v>
      </c>
      <c r="E336" s="89" t="s">
        <v>16</v>
      </c>
      <c r="F336" s="90">
        <v>1</v>
      </c>
      <c r="G336" s="91">
        <v>63.73</v>
      </c>
      <c r="H336" s="91">
        <v>77.89</v>
      </c>
      <c r="I336" s="91">
        <v>77.89</v>
      </c>
      <c r="J336" s="92">
        <v>1.7857049351877374E-5</v>
      </c>
    </row>
    <row r="337" spans="1:10" ht="38.25" x14ac:dyDescent="0.2">
      <c r="A337" s="88" t="s">
        <v>908</v>
      </c>
      <c r="B337" s="88" t="s">
        <v>427</v>
      </c>
      <c r="C337" s="88" t="s">
        <v>15</v>
      </c>
      <c r="D337" s="88" t="s">
        <v>428</v>
      </c>
      <c r="E337" s="89" t="s">
        <v>49</v>
      </c>
      <c r="F337" s="90">
        <v>0.35</v>
      </c>
      <c r="G337" s="91">
        <v>670.64</v>
      </c>
      <c r="H337" s="91">
        <v>819.72</v>
      </c>
      <c r="I337" s="91">
        <v>286.89999999999998</v>
      </c>
      <c r="J337" s="92">
        <v>6.577464962194914E-5</v>
      </c>
    </row>
    <row r="338" spans="1:10" x14ac:dyDescent="0.2">
      <c r="A338" s="98" t="s">
        <v>21</v>
      </c>
      <c r="B338" s="99"/>
      <c r="C338" s="99"/>
      <c r="D338" s="98" t="s">
        <v>3</v>
      </c>
      <c r="E338" s="99" t="s">
        <v>22</v>
      </c>
      <c r="F338" s="99"/>
      <c r="G338" s="99"/>
      <c r="H338" s="98"/>
      <c r="I338" s="6" t="s">
        <v>23</v>
      </c>
      <c r="J338" s="98"/>
    </row>
    <row r="339" spans="1:10" x14ac:dyDescent="0.2">
      <c r="A339" s="99"/>
      <c r="B339" s="99"/>
      <c r="C339" s="99"/>
      <c r="D339" s="98" t="s">
        <v>429</v>
      </c>
      <c r="E339" s="99" t="s">
        <v>430</v>
      </c>
      <c r="F339" s="99"/>
      <c r="G339" s="99"/>
      <c r="H339" s="99"/>
      <c r="I339" s="100">
        <v>0.35</v>
      </c>
      <c r="J339" s="98" t="s">
        <v>13</v>
      </c>
    </row>
    <row r="340" spans="1:10" ht="25.5" x14ac:dyDescent="0.2">
      <c r="A340" s="88" t="s">
        <v>909</v>
      </c>
      <c r="B340" s="88" t="s">
        <v>431</v>
      </c>
      <c r="C340" s="88" t="s">
        <v>15</v>
      </c>
      <c r="D340" s="88" t="s">
        <v>432</v>
      </c>
      <c r="E340" s="89" t="s">
        <v>39</v>
      </c>
      <c r="F340" s="90">
        <v>1</v>
      </c>
      <c r="G340" s="91">
        <v>40.61</v>
      </c>
      <c r="H340" s="91">
        <v>49.63</v>
      </c>
      <c r="I340" s="91">
        <v>49.63</v>
      </c>
      <c r="J340" s="92">
        <v>1.1378166123169522E-5</v>
      </c>
    </row>
    <row r="341" spans="1:10" ht="25.5" x14ac:dyDescent="0.2">
      <c r="A341" s="88" t="s">
        <v>910</v>
      </c>
      <c r="B341" s="88" t="s">
        <v>433</v>
      </c>
      <c r="C341" s="88" t="s">
        <v>15</v>
      </c>
      <c r="D341" s="88" t="s">
        <v>434</v>
      </c>
      <c r="E341" s="89" t="s">
        <v>16</v>
      </c>
      <c r="F341" s="90">
        <v>1</v>
      </c>
      <c r="G341" s="91">
        <v>2807.34</v>
      </c>
      <c r="H341" s="91">
        <v>3431.41</v>
      </c>
      <c r="I341" s="91">
        <v>3431.41</v>
      </c>
      <c r="J341" s="92">
        <v>7.8668452582520917E-4</v>
      </c>
    </row>
    <row r="342" spans="1:10" x14ac:dyDescent="0.2">
      <c r="A342" s="83" t="s">
        <v>911</v>
      </c>
      <c r="B342" s="83" t="s">
        <v>11</v>
      </c>
      <c r="C342" s="83"/>
      <c r="D342" s="83" t="s">
        <v>435</v>
      </c>
      <c r="E342" s="84"/>
      <c r="F342" s="85">
        <v>1</v>
      </c>
      <c r="G342" s="85" t="s">
        <v>13</v>
      </c>
      <c r="H342" s="86">
        <v>1209.3599999999999</v>
      </c>
      <c r="I342" s="86">
        <v>1209.3599999999999</v>
      </c>
      <c r="J342" s="87">
        <v>2.772576865346825E-4</v>
      </c>
    </row>
    <row r="343" spans="1:10" ht="25.5" x14ac:dyDescent="0.2">
      <c r="A343" s="88" t="s">
        <v>912</v>
      </c>
      <c r="B343" s="88" t="s">
        <v>436</v>
      </c>
      <c r="C343" s="88" t="s">
        <v>19</v>
      </c>
      <c r="D343" s="88" t="s">
        <v>437</v>
      </c>
      <c r="E343" s="89" t="s">
        <v>106</v>
      </c>
      <c r="F343" s="90">
        <v>8.75</v>
      </c>
      <c r="G343" s="91">
        <v>25.34</v>
      </c>
      <c r="H343" s="91">
        <v>30.97</v>
      </c>
      <c r="I343" s="91">
        <v>270.98</v>
      </c>
      <c r="J343" s="92">
        <v>6.2124832884474649E-5</v>
      </c>
    </row>
    <row r="344" spans="1:10" ht="25.5" x14ac:dyDescent="0.2">
      <c r="A344" s="88" t="s">
        <v>913</v>
      </c>
      <c r="B344" s="88" t="s">
        <v>438</v>
      </c>
      <c r="C344" s="88" t="s">
        <v>19</v>
      </c>
      <c r="D344" s="88" t="s">
        <v>439</v>
      </c>
      <c r="E344" s="89" t="s">
        <v>16</v>
      </c>
      <c r="F344" s="90">
        <v>2</v>
      </c>
      <c r="G344" s="91">
        <v>13.77</v>
      </c>
      <c r="H344" s="91">
        <v>16.829999999999998</v>
      </c>
      <c r="I344" s="91">
        <v>33.659999999999997</v>
      </c>
      <c r="J344" s="92">
        <v>7.7168863934290966E-6</v>
      </c>
    </row>
    <row r="345" spans="1:10" ht="25.5" x14ac:dyDescent="0.2">
      <c r="A345" s="88" t="s">
        <v>914</v>
      </c>
      <c r="B345" s="88" t="s">
        <v>440</v>
      </c>
      <c r="C345" s="88" t="s">
        <v>19</v>
      </c>
      <c r="D345" s="88" t="s">
        <v>441</v>
      </c>
      <c r="E345" s="89" t="s">
        <v>16</v>
      </c>
      <c r="F345" s="90">
        <v>4</v>
      </c>
      <c r="G345" s="91">
        <v>10.06</v>
      </c>
      <c r="H345" s="91">
        <v>12.29</v>
      </c>
      <c r="I345" s="91">
        <v>49.16</v>
      </c>
      <c r="J345" s="92">
        <v>1.1270413995869709E-5</v>
      </c>
    </row>
    <row r="346" spans="1:10" ht="38.25" x14ac:dyDescent="0.2">
      <c r="A346" s="88" t="s">
        <v>915</v>
      </c>
      <c r="B346" s="88" t="s">
        <v>442</v>
      </c>
      <c r="C346" s="88" t="s">
        <v>19</v>
      </c>
      <c r="D346" s="88" t="s">
        <v>443</v>
      </c>
      <c r="E346" s="89" t="s">
        <v>16</v>
      </c>
      <c r="F346" s="90">
        <v>3</v>
      </c>
      <c r="G346" s="91">
        <v>13.01</v>
      </c>
      <c r="H346" s="91">
        <v>15.9</v>
      </c>
      <c r="I346" s="91">
        <v>47.7</v>
      </c>
      <c r="J346" s="92">
        <v>1.0935694621704336E-5</v>
      </c>
    </row>
    <row r="347" spans="1:10" ht="38.25" x14ac:dyDescent="0.2">
      <c r="A347" s="88" t="s">
        <v>916</v>
      </c>
      <c r="B347" s="88" t="s">
        <v>444</v>
      </c>
      <c r="C347" s="88" t="s">
        <v>19</v>
      </c>
      <c r="D347" s="88" t="s">
        <v>445</v>
      </c>
      <c r="E347" s="89" t="s">
        <v>16</v>
      </c>
      <c r="F347" s="90">
        <v>1</v>
      </c>
      <c r="G347" s="91">
        <v>20.12</v>
      </c>
      <c r="H347" s="91">
        <v>24.59</v>
      </c>
      <c r="I347" s="91">
        <v>24.59</v>
      </c>
      <c r="J347" s="92">
        <v>5.6374995963880423E-6</v>
      </c>
    </row>
    <row r="348" spans="1:10" ht="38.25" x14ac:dyDescent="0.2">
      <c r="A348" s="88" t="s">
        <v>917</v>
      </c>
      <c r="B348" s="88" t="s">
        <v>446</v>
      </c>
      <c r="C348" s="88" t="s">
        <v>19</v>
      </c>
      <c r="D348" s="88" t="s">
        <v>447</v>
      </c>
      <c r="E348" s="89" t="s">
        <v>16</v>
      </c>
      <c r="F348" s="90">
        <v>4</v>
      </c>
      <c r="G348" s="91">
        <v>6.86</v>
      </c>
      <c r="H348" s="91">
        <v>8.3800000000000008</v>
      </c>
      <c r="I348" s="91">
        <v>33.520000000000003</v>
      </c>
      <c r="J348" s="92">
        <v>7.6847900150844733E-6</v>
      </c>
    </row>
    <row r="349" spans="1:10" ht="38.25" x14ac:dyDescent="0.2">
      <c r="A349" s="88" t="s">
        <v>918</v>
      </c>
      <c r="B349" s="88" t="s">
        <v>919</v>
      </c>
      <c r="C349" s="88" t="s">
        <v>19</v>
      </c>
      <c r="D349" s="88" t="s">
        <v>920</v>
      </c>
      <c r="E349" s="89" t="s">
        <v>16</v>
      </c>
      <c r="F349" s="90">
        <v>1</v>
      </c>
      <c r="G349" s="91">
        <v>12.28</v>
      </c>
      <c r="H349" s="91">
        <v>15</v>
      </c>
      <c r="I349" s="91">
        <v>15</v>
      </c>
      <c r="J349" s="92">
        <v>3.4388976797812375E-6</v>
      </c>
    </row>
    <row r="350" spans="1:10" ht="38.25" x14ac:dyDescent="0.2">
      <c r="A350" s="88" t="s">
        <v>921</v>
      </c>
      <c r="B350" s="88" t="s">
        <v>448</v>
      </c>
      <c r="C350" s="88" t="s">
        <v>19</v>
      </c>
      <c r="D350" s="88" t="s">
        <v>449</v>
      </c>
      <c r="E350" s="89" t="s">
        <v>16</v>
      </c>
      <c r="F350" s="90">
        <v>2</v>
      </c>
      <c r="G350" s="91">
        <v>93.43</v>
      </c>
      <c r="H350" s="91">
        <v>114.19</v>
      </c>
      <c r="I350" s="91">
        <v>228.38</v>
      </c>
      <c r="J350" s="92">
        <v>5.2358363473895936E-5</v>
      </c>
    </row>
    <row r="351" spans="1:10" ht="25.5" x14ac:dyDescent="0.2">
      <c r="A351" s="88" t="s">
        <v>922</v>
      </c>
      <c r="B351" s="88" t="s">
        <v>450</v>
      </c>
      <c r="C351" s="88" t="s">
        <v>19</v>
      </c>
      <c r="D351" s="88" t="s">
        <v>451</v>
      </c>
      <c r="E351" s="89" t="s">
        <v>16</v>
      </c>
      <c r="F351" s="90">
        <v>1</v>
      </c>
      <c r="G351" s="91">
        <v>22.39</v>
      </c>
      <c r="H351" s="91">
        <v>27.36</v>
      </c>
      <c r="I351" s="91">
        <v>27.36</v>
      </c>
      <c r="J351" s="92">
        <v>6.2725493679209778E-6</v>
      </c>
    </row>
    <row r="352" spans="1:10" ht="25.5" x14ac:dyDescent="0.2">
      <c r="A352" s="88" t="s">
        <v>923</v>
      </c>
      <c r="B352" s="88" t="s">
        <v>452</v>
      </c>
      <c r="C352" s="88" t="s">
        <v>19</v>
      </c>
      <c r="D352" s="88" t="s">
        <v>453</v>
      </c>
      <c r="E352" s="89" t="s">
        <v>16</v>
      </c>
      <c r="F352" s="90">
        <v>1</v>
      </c>
      <c r="G352" s="91">
        <v>19.43</v>
      </c>
      <c r="H352" s="91">
        <v>23.74</v>
      </c>
      <c r="I352" s="91">
        <v>23.74</v>
      </c>
      <c r="J352" s="92">
        <v>5.4426287278671058E-6</v>
      </c>
    </row>
    <row r="353" spans="1:10" ht="38.25" x14ac:dyDescent="0.2">
      <c r="A353" s="88" t="s">
        <v>924</v>
      </c>
      <c r="B353" s="88" t="s">
        <v>454</v>
      </c>
      <c r="C353" s="88" t="s">
        <v>19</v>
      </c>
      <c r="D353" s="88" t="s">
        <v>455</v>
      </c>
      <c r="E353" s="89" t="s">
        <v>16</v>
      </c>
      <c r="F353" s="90">
        <v>1</v>
      </c>
      <c r="G353" s="91">
        <v>304.69</v>
      </c>
      <c r="H353" s="91">
        <v>372.42</v>
      </c>
      <c r="I353" s="91">
        <v>372.42</v>
      </c>
      <c r="J353" s="92">
        <v>8.5380951593608571E-5</v>
      </c>
    </row>
    <row r="354" spans="1:10" ht="38.25" x14ac:dyDescent="0.2">
      <c r="A354" s="88" t="s">
        <v>925</v>
      </c>
      <c r="B354" s="88" t="s">
        <v>458</v>
      </c>
      <c r="C354" s="88" t="s">
        <v>19</v>
      </c>
      <c r="D354" s="88" t="s">
        <v>459</v>
      </c>
      <c r="E354" s="89" t="s">
        <v>106</v>
      </c>
      <c r="F354" s="90">
        <v>2.6</v>
      </c>
      <c r="G354" s="91">
        <v>6.8</v>
      </c>
      <c r="H354" s="91">
        <v>8.31</v>
      </c>
      <c r="I354" s="91">
        <v>21.6</v>
      </c>
      <c r="J354" s="92">
        <v>4.9520126588849819E-6</v>
      </c>
    </row>
    <row r="355" spans="1:10" ht="38.25" x14ac:dyDescent="0.2">
      <c r="A355" s="88" t="s">
        <v>926</v>
      </c>
      <c r="B355" s="88" t="s">
        <v>460</v>
      </c>
      <c r="C355" s="88" t="s">
        <v>19</v>
      </c>
      <c r="D355" s="88" t="s">
        <v>461</v>
      </c>
      <c r="E355" s="89" t="s">
        <v>106</v>
      </c>
      <c r="F355" s="90">
        <v>2.6</v>
      </c>
      <c r="G355" s="91">
        <v>19.28</v>
      </c>
      <c r="H355" s="91">
        <v>23.56</v>
      </c>
      <c r="I355" s="91">
        <v>61.25</v>
      </c>
      <c r="J355" s="92">
        <v>1.4042165525773388E-5</v>
      </c>
    </row>
    <row r="356" spans="1:10" x14ac:dyDescent="0.2">
      <c r="A356" s="98" t="s">
        <v>21</v>
      </c>
      <c r="B356" s="99"/>
      <c r="C356" s="99"/>
      <c r="D356" s="98" t="s">
        <v>3</v>
      </c>
      <c r="E356" s="99" t="s">
        <v>22</v>
      </c>
      <c r="F356" s="99"/>
      <c r="G356" s="99"/>
      <c r="H356" s="98"/>
      <c r="I356" s="6" t="s">
        <v>23</v>
      </c>
      <c r="J356" s="98"/>
    </row>
    <row r="357" spans="1:10" x14ac:dyDescent="0.2">
      <c r="A357" s="99"/>
      <c r="B357" s="99"/>
      <c r="C357" s="99"/>
      <c r="D357" s="98" t="s">
        <v>462</v>
      </c>
      <c r="E357" s="99" t="s">
        <v>927</v>
      </c>
      <c r="F357" s="99"/>
      <c r="G357" s="99"/>
      <c r="H357" s="99"/>
      <c r="I357" s="100">
        <v>2.6</v>
      </c>
      <c r="J357" s="98" t="s">
        <v>13</v>
      </c>
    </row>
    <row r="358" spans="1:10" x14ac:dyDescent="0.2">
      <c r="A358" s="83" t="s">
        <v>928</v>
      </c>
      <c r="B358" s="83" t="s">
        <v>11</v>
      </c>
      <c r="C358" s="83"/>
      <c r="D358" s="83" t="s">
        <v>463</v>
      </c>
      <c r="E358" s="84"/>
      <c r="F358" s="85">
        <v>1</v>
      </c>
      <c r="G358" s="85" t="s">
        <v>13</v>
      </c>
      <c r="H358" s="86">
        <v>1959.36</v>
      </c>
      <c r="I358" s="86">
        <v>1959.36</v>
      </c>
      <c r="J358" s="87">
        <v>4.492025705237444E-4</v>
      </c>
    </row>
    <row r="359" spans="1:10" ht="38.25" x14ac:dyDescent="0.2">
      <c r="A359" s="88" t="s">
        <v>929</v>
      </c>
      <c r="B359" s="88" t="s">
        <v>464</v>
      </c>
      <c r="C359" s="88" t="s">
        <v>19</v>
      </c>
      <c r="D359" s="88" t="s">
        <v>465</v>
      </c>
      <c r="E359" s="89" t="s">
        <v>106</v>
      </c>
      <c r="F359" s="90">
        <v>1.48</v>
      </c>
      <c r="G359" s="91">
        <v>38.86</v>
      </c>
      <c r="H359" s="91">
        <v>47.49</v>
      </c>
      <c r="I359" s="91">
        <v>70.28</v>
      </c>
      <c r="J359" s="92">
        <v>1.6112381929001691E-5</v>
      </c>
    </row>
    <row r="360" spans="1:10" ht="38.25" x14ac:dyDescent="0.2">
      <c r="A360" s="88" t="s">
        <v>930</v>
      </c>
      <c r="B360" s="88" t="s">
        <v>466</v>
      </c>
      <c r="C360" s="88" t="s">
        <v>19</v>
      </c>
      <c r="D360" s="88" t="s">
        <v>467</v>
      </c>
      <c r="E360" s="89" t="s">
        <v>106</v>
      </c>
      <c r="F360" s="90">
        <v>2.68</v>
      </c>
      <c r="G360" s="91">
        <v>27.89</v>
      </c>
      <c r="H360" s="91">
        <v>34.08</v>
      </c>
      <c r="I360" s="91">
        <v>91.33</v>
      </c>
      <c r="J360" s="92">
        <v>2.0938301672961363E-5</v>
      </c>
    </row>
    <row r="361" spans="1:10" ht="38.25" x14ac:dyDescent="0.2">
      <c r="A361" s="88" t="s">
        <v>931</v>
      </c>
      <c r="B361" s="88" t="s">
        <v>468</v>
      </c>
      <c r="C361" s="88" t="s">
        <v>19</v>
      </c>
      <c r="D361" s="88" t="s">
        <v>469</v>
      </c>
      <c r="E361" s="89" t="s">
        <v>106</v>
      </c>
      <c r="F361" s="90">
        <v>2.15</v>
      </c>
      <c r="G361" s="91">
        <v>22.49</v>
      </c>
      <c r="H361" s="91">
        <v>27.48</v>
      </c>
      <c r="I361" s="91">
        <v>59.08</v>
      </c>
      <c r="J361" s="92">
        <v>1.3544671661431701E-5</v>
      </c>
    </row>
    <row r="362" spans="1:10" ht="38.25" x14ac:dyDescent="0.2">
      <c r="A362" s="88" t="s">
        <v>932</v>
      </c>
      <c r="B362" s="88" t="s">
        <v>470</v>
      </c>
      <c r="C362" s="88" t="s">
        <v>19</v>
      </c>
      <c r="D362" s="88" t="s">
        <v>471</v>
      </c>
      <c r="E362" s="89" t="s">
        <v>16</v>
      </c>
      <c r="F362" s="90">
        <v>2</v>
      </c>
      <c r="G362" s="91">
        <v>13.01</v>
      </c>
      <c r="H362" s="91">
        <v>15.9</v>
      </c>
      <c r="I362" s="91">
        <v>31.8</v>
      </c>
      <c r="J362" s="92">
        <v>7.2904630811362242E-6</v>
      </c>
    </row>
    <row r="363" spans="1:10" ht="38.25" x14ac:dyDescent="0.2">
      <c r="A363" s="88" t="s">
        <v>933</v>
      </c>
      <c r="B363" s="88" t="s">
        <v>472</v>
      </c>
      <c r="C363" s="88" t="s">
        <v>19</v>
      </c>
      <c r="D363" s="88" t="s">
        <v>473</v>
      </c>
      <c r="E363" s="89" t="s">
        <v>16</v>
      </c>
      <c r="F363" s="90">
        <v>7</v>
      </c>
      <c r="G363" s="91">
        <v>5.28</v>
      </c>
      <c r="H363" s="91">
        <v>6.45</v>
      </c>
      <c r="I363" s="91">
        <v>45.15</v>
      </c>
      <c r="J363" s="92">
        <v>1.0351082016141525E-5</v>
      </c>
    </row>
    <row r="364" spans="1:10" x14ac:dyDescent="0.2">
      <c r="A364" s="98" t="s">
        <v>21</v>
      </c>
      <c r="B364" s="99"/>
      <c r="C364" s="99"/>
      <c r="D364" s="98" t="s">
        <v>3</v>
      </c>
      <c r="E364" s="99" t="s">
        <v>22</v>
      </c>
      <c r="F364" s="99"/>
      <c r="G364" s="99"/>
      <c r="H364" s="98"/>
      <c r="I364" s="6" t="s">
        <v>23</v>
      </c>
      <c r="J364" s="98"/>
    </row>
    <row r="365" spans="1:10" x14ac:dyDescent="0.2">
      <c r="A365" s="99"/>
      <c r="B365" s="99"/>
      <c r="C365" s="99"/>
      <c r="D365" s="98" t="s">
        <v>474</v>
      </c>
      <c r="E365" s="99">
        <v>2</v>
      </c>
      <c r="F365" s="99"/>
      <c r="G365" s="99"/>
      <c r="H365" s="99"/>
      <c r="I365" s="100">
        <v>2</v>
      </c>
      <c r="J365" s="98" t="s">
        <v>13</v>
      </c>
    </row>
    <row r="366" spans="1:10" x14ac:dyDescent="0.2">
      <c r="A366" s="99"/>
      <c r="B366" s="99"/>
      <c r="C366" s="99"/>
      <c r="D366" s="98" t="s">
        <v>475</v>
      </c>
      <c r="E366" s="99">
        <v>5</v>
      </c>
      <c r="F366" s="99"/>
      <c r="G366" s="99"/>
      <c r="H366" s="99"/>
      <c r="I366" s="100">
        <v>5</v>
      </c>
      <c r="J366" s="98" t="s">
        <v>13</v>
      </c>
    </row>
    <row r="367" spans="1:10" ht="38.25" x14ac:dyDescent="0.2">
      <c r="A367" s="88" t="s">
        <v>934</v>
      </c>
      <c r="B367" s="88" t="s">
        <v>476</v>
      </c>
      <c r="C367" s="88" t="s">
        <v>19</v>
      </c>
      <c r="D367" s="88" t="s">
        <v>477</v>
      </c>
      <c r="E367" s="89" t="s">
        <v>16</v>
      </c>
      <c r="F367" s="90">
        <v>3</v>
      </c>
      <c r="G367" s="91">
        <v>16.77</v>
      </c>
      <c r="H367" s="91">
        <v>20.49</v>
      </c>
      <c r="I367" s="91">
        <v>61.47</v>
      </c>
      <c r="J367" s="92">
        <v>1.4092602691743512E-5</v>
      </c>
    </row>
    <row r="368" spans="1:10" ht="38.25" x14ac:dyDescent="0.2">
      <c r="A368" s="88" t="s">
        <v>935</v>
      </c>
      <c r="B368" s="88" t="s">
        <v>480</v>
      </c>
      <c r="C368" s="88" t="s">
        <v>19</v>
      </c>
      <c r="D368" s="88" t="s">
        <v>481</v>
      </c>
      <c r="E368" s="89" t="s">
        <v>16</v>
      </c>
      <c r="F368" s="90">
        <v>3</v>
      </c>
      <c r="G368" s="91">
        <v>14.77</v>
      </c>
      <c r="H368" s="91">
        <v>18.05</v>
      </c>
      <c r="I368" s="91">
        <v>54.15</v>
      </c>
      <c r="J368" s="92">
        <v>1.2414420624010267E-5</v>
      </c>
    </row>
    <row r="369" spans="1:10" ht="38.25" x14ac:dyDescent="0.2">
      <c r="A369" s="88" t="s">
        <v>936</v>
      </c>
      <c r="B369" s="88" t="s">
        <v>482</v>
      </c>
      <c r="C369" s="88" t="s">
        <v>19</v>
      </c>
      <c r="D369" s="88" t="s">
        <v>483</v>
      </c>
      <c r="E369" s="89" t="s">
        <v>16</v>
      </c>
      <c r="F369" s="90">
        <v>1</v>
      </c>
      <c r="G369" s="91">
        <v>25.3</v>
      </c>
      <c r="H369" s="91">
        <v>30.92</v>
      </c>
      <c r="I369" s="91">
        <v>30.92</v>
      </c>
      <c r="J369" s="92">
        <v>7.0887144172557248E-6</v>
      </c>
    </row>
    <row r="370" spans="1:10" ht="38.25" x14ac:dyDescent="0.2">
      <c r="A370" s="88" t="s">
        <v>937</v>
      </c>
      <c r="B370" s="88" t="s">
        <v>484</v>
      </c>
      <c r="C370" s="88" t="s">
        <v>19</v>
      </c>
      <c r="D370" s="88" t="s">
        <v>485</v>
      </c>
      <c r="E370" s="89" t="s">
        <v>16</v>
      </c>
      <c r="F370" s="90">
        <v>2</v>
      </c>
      <c r="G370" s="91">
        <v>14.12</v>
      </c>
      <c r="H370" s="91">
        <v>17.25</v>
      </c>
      <c r="I370" s="91">
        <v>34.5</v>
      </c>
      <c r="J370" s="92">
        <v>7.9094646634968463E-6</v>
      </c>
    </row>
    <row r="371" spans="1:10" ht="38.25" x14ac:dyDescent="0.2">
      <c r="A371" s="88" t="s">
        <v>938</v>
      </c>
      <c r="B371" s="88" t="s">
        <v>486</v>
      </c>
      <c r="C371" s="88" t="s">
        <v>19</v>
      </c>
      <c r="D371" s="88" t="s">
        <v>487</v>
      </c>
      <c r="E371" s="89" t="s">
        <v>16</v>
      </c>
      <c r="F371" s="90">
        <v>1</v>
      </c>
      <c r="G371" s="91">
        <v>582.88</v>
      </c>
      <c r="H371" s="91">
        <v>712.45</v>
      </c>
      <c r="I371" s="91">
        <v>712.45</v>
      </c>
      <c r="J371" s="92">
        <v>1.6333617679734286E-4</v>
      </c>
    </row>
    <row r="372" spans="1:10" ht="25.5" x14ac:dyDescent="0.2">
      <c r="A372" s="88" t="s">
        <v>939</v>
      </c>
      <c r="B372" s="88" t="s">
        <v>488</v>
      </c>
      <c r="C372" s="88" t="s">
        <v>19</v>
      </c>
      <c r="D372" s="88" t="s">
        <v>489</v>
      </c>
      <c r="E372" s="89" t="s">
        <v>16</v>
      </c>
      <c r="F372" s="90">
        <v>1</v>
      </c>
      <c r="G372" s="91">
        <v>355.76</v>
      </c>
      <c r="H372" s="91">
        <v>434.84</v>
      </c>
      <c r="I372" s="91">
        <v>434.84</v>
      </c>
      <c r="J372" s="92">
        <v>9.9691351138404897E-5</v>
      </c>
    </row>
    <row r="373" spans="1:10" ht="38.25" x14ac:dyDescent="0.2">
      <c r="A373" s="88" t="s">
        <v>940</v>
      </c>
      <c r="B373" s="88" t="s">
        <v>490</v>
      </c>
      <c r="C373" s="88" t="s">
        <v>19</v>
      </c>
      <c r="D373" s="88" t="s">
        <v>491</v>
      </c>
      <c r="E373" s="89" t="s">
        <v>16</v>
      </c>
      <c r="F373" s="90">
        <v>1</v>
      </c>
      <c r="G373" s="91">
        <v>67.930000000000007</v>
      </c>
      <c r="H373" s="91">
        <v>83.03</v>
      </c>
      <c r="I373" s="91">
        <v>83.03</v>
      </c>
      <c r="J373" s="92">
        <v>1.9035444956815743E-5</v>
      </c>
    </row>
    <row r="374" spans="1:10" ht="38.25" x14ac:dyDescent="0.2">
      <c r="A374" s="88" t="s">
        <v>941</v>
      </c>
      <c r="B374" s="88" t="s">
        <v>492</v>
      </c>
      <c r="C374" s="88" t="s">
        <v>19</v>
      </c>
      <c r="D374" s="88" t="s">
        <v>493</v>
      </c>
      <c r="E374" s="89" t="s">
        <v>106</v>
      </c>
      <c r="F374" s="90">
        <v>5.32</v>
      </c>
      <c r="G374" s="91">
        <v>12.47</v>
      </c>
      <c r="H374" s="91">
        <v>15.24</v>
      </c>
      <c r="I374" s="91">
        <v>81.069999999999993</v>
      </c>
      <c r="J374" s="92">
        <v>1.8586095659990997E-5</v>
      </c>
    </row>
    <row r="375" spans="1:10" ht="38.25" x14ac:dyDescent="0.2">
      <c r="A375" s="88" t="s">
        <v>942</v>
      </c>
      <c r="B375" s="88" t="s">
        <v>494</v>
      </c>
      <c r="C375" s="88" t="s">
        <v>19</v>
      </c>
      <c r="D375" s="88" t="s">
        <v>495</v>
      </c>
      <c r="E375" s="89" t="s">
        <v>16</v>
      </c>
      <c r="F375" s="90">
        <v>1</v>
      </c>
      <c r="G375" s="91">
        <v>35.81</v>
      </c>
      <c r="H375" s="91">
        <v>43.77</v>
      </c>
      <c r="I375" s="91">
        <v>43.77</v>
      </c>
      <c r="J375" s="92">
        <v>1.0034703429601652E-5</v>
      </c>
    </row>
    <row r="376" spans="1:10" ht="38.25" x14ac:dyDescent="0.2">
      <c r="A376" s="88" t="s">
        <v>943</v>
      </c>
      <c r="B376" s="88" t="s">
        <v>496</v>
      </c>
      <c r="C376" s="88" t="s">
        <v>19</v>
      </c>
      <c r="D376" s="88" t="s">
        <v>497</v>
      </c>
      <c r="E376" s="89" t="s">
        <v>16</v>
      </c>
      <c r="F376" s="90">
        <v>2</v>
      </c>
      <c r="G376" s="91">
        <v>14.81</v>
      </c>
      <c r="H376" s="91">
        <v>18.100000000000001</v>
      </c>
      <c r="I376" s="91">
        <v>36.200000000000003</v>
      </c>
      <c r="J376" s="92">
        <v>8.299206400538721E-6</v>
      </c>
    </row>
    <row r="377" spans="1:10" ht="38.25" x14ac:dyDescent="0.2">
      <c r="A377" s="88" t="s">
        <v>944</v>
      </c>
      <c r="B377" s="88" t="s">
        <v>498</v>
      </c>
      <c r="C377" s="88" t="s">
        <v>19</v>
      </c>
      <c r="D377" s="88" t="s">
        <v>499</v>
      </c>
      <c r="E377" s="89" t="s">
        <v>16</v>
      </c>
      <c r="F377" s="90">
        <v>3</v>
      </c>
      <c r="G377" s="91">
        <v>8.34</v>
      </c>
      <c r="H377" s="91">
        <v>10.19</v>
      </c>
      <c r="I377" s="91">
        <v>30.57</v>
      </c>
      <c r="J377" s="92">
        <v>7.0084734713941625E-6</v>
      </c>
    </row>
    <row r="378" spans="1:10" ht="38.25" x14ac:dyDescent="0.2">
      <c r="A378" s="88" t="s">
        <v>945</v>
      </c>
      <c r="B378" s="88" t="s">
        <v>500</v>
      </c>
      <c r="C378" s="88" t="s">
        <v>19</v>
      </c>
      <c r="D378" s="88" t="s">
        <v>501</v>
      </c>
      <c r="E378" s="89" t="s">
        <v>16</v>
      </c>
      <c r="F378" s="90">
        <v>1</v>
      </c>
      <c r="G378" s="91">
        <v>37.659999999999997</v>
      </c>
      <c r="H378" s="91">
        <v>46.03</v>
      </c>
      <c r="I378" s="91">
        <v>46.03</v>
      </c>
      <c r="J378" s="92">
        <v>1.0552830680022025E-5</v>
      </c>
    </row>
    <row r="379" spans="1:10" ht="38.25" x14ac:dyDescent="0.2">
      <c r="A379" s="88" t="s">
        <v>946</v>
      </c>
      <c r="B379" s="88" t="s">
        <v>502</v>
      </c>
      <c r="C379" s="88" t="s">
        <v>19</v>
      </c>
      <c r="D379" s="88" t="s">
        <v>503</v>
      </c>
      <c r="E379" s="89" t="s">
        <v>16</v>
      </c>
      <c r="F379" s="90">
        <v>1</v>
      </c>
      <c r="G379" s="91">
        <v>10.41</v>
      </c>
      <c r="H379" s="91">
        <v>12.72</v>
      </c>
      <c r="I379" s="91">
        <v>12.72</v>
      </c>
      <c r="J379" s="92">
        <v>2.9161852324544894E-6</v>
      </c>
    </row>
    <row r="380" spans="1:10" x14ac:dyDescent="0.2">
      <c r="A380" s="83" t="s">
        <v>947</v>
      </c>
      <c r="B380" s="83" t="s">
        <v>11</v>
      </c>
      <c r="C380" s="83"/>
      <c r="D380" s="83" t="s">
        <v>505</v>
      </c>
      <c r="E380" s="84"/>
      <c r="F380" s="85">
        <v>1</v>
      </c>
      <c r="G380" s="85" t="s">
        <v>13</v>
      </c>
      <c r="H380" s="86">
        <v>2503.0500000000002</v>
      </c>
      <c r="I380" s="86">
        <v>2503.0500000000002</v>
      </c>
      <c r="J380" s="87">
        <v>5.738488558250951E-4</v>
      </c>
    </row>
    <row r="381" spans="1:10" ht="25.5" x14ac:dyDescent="0.2">
      <c r="A381" s="88" t="s">
        <v>948</v>
      </c>
      <c r="B381" s="88" t="s">
        <v>506</v>
      </c>
      <c r="C381" s="88" t="s">
        <v>15</v>
      </c>
      <c r="D381" s="88" t="s">
        <v>507</v>
      </c>
      <c r="E381" s="89" t="s">
        <v>16</v>
      </c>
      <c r="F381" s="90">
        <v>1</v>
      </c>
      <c r="G381" s="91">
        <v>48.36</v>
      </c>
      <c r="H381" s="91">
        <v>59.11</v>
      </c>
      <c r="I381" s="91">
        <v>59.11</v>
      </c>
      <c r="J381" s="92">
        <v>1.3551549456791265E-5</v>
      </c>
    </row>
    <row r="382" spans="1:10" ht="25.5" x14ac:dyDescent="0.2">
      <c r="A382" s="88" t="s">
        <v>949</v>
      </c>
      <c r="B382" s="88" t="s">
        <v>508</v>
      </c>
      <c r="C382" s="88" t="s">
        <v>19</v>
      </c>
      <c r="D382" s="88" t="s">
        <v>509</v>
      </c>
      <c r="E382" s="89" t="s">
        <v>106</v>
      </c>
      <c r="F382" s="90">
        <v>40.17</v>
      </c>
      <c r="G382" s="91">
        <v>23.89</v>
      </c>
      <c r="H382" s="91">
        <v>29.2</v>
      </c>
      <c r="I382" s="91">
        <v>1172.96</v>
      </c>
      <c r="J382" s="92">
        <v>2.6891262816508001E-4</v>
      </c>
    </row>
    <row r="383" spans="1:10" x14ac:dyDescent="0.2">
      <c r="A383" s="98" t="s">
        <v>21</v>
      </c>
      <c r="B383" s="99"/>
      <c r="C383" s="99"/>
      <c r="D383" s="98" t="s">
        <v>3</v>
      </c>
      <c r="E383" s="99" t="s">
        <v>22</v>
      </c>
      <c r="F383" s="99"/>
      <c r="G383" s="99"/>
      <c r="H383" s="98"/>
      <c r="I383" s="6" t="s">
        <v>23</v>
      </c>
      <c r="J383" s="98"/>
    </row>
    <row r="384" spans="1:10" x14ac:dyDescent="0.2">
      <c r="A384" s="99"/>
      <c r="B384" s="99"/>
      <c r="C384" s="99"/>
      <c r="D384" s="98" t="s">
        <v>510</v>
      </c>
      <c r="E384" s="99" t="s">
        <v>511</v>
      </c>
      <c r="F384" s="99"/>
      <c r="G384" s="99"/>
      <c r="H384" s="99"/>
      <c r="I384" s="100">
        <v>40.17</v>
      </c>
      <c r="J384" s="98" t="s">
        <v>13</v>
      </c>
    </row>
    <row r="385" spans="1:10" ht="25.5" x14ac:dyDescent="0.2">
      <c r="A385" s="88" t="s">
        <v>950</v>
      </c>
      <c r="B385" s="88" t="s">
        <v>512</v>
      </c>
      <c r="C385" s="88" t="s">
        <v>19</v>
      </c>
      <c r="D385" s="88" t="s">
        <v>513</v>
      </c>
      <c r="E385" s="89" t="s">
        <v>16</v>
      </c>
      <c r="F385" s="90">
        <v>9</v>
      </c>
      <c r="G385" s="91">
        <v>9.99</v>
      </c>
      <c r="H385" s="91">
        <v>12.21</v>
      </c>
      <c r="I385" s="91">
        <v>109.89</v>
      </c>
      <c r="J385" s="92">
        <v>2.5193364402077348E-5</v>
      </c>
    </row>
    <row r="386" spans="1:10" x14ac:dyDescent="0.2">
      <c r="A386" s="98" t="s">
        <v>21</v>
      </c>
      <c r="B386" s="99"/>
      <c r="C386" s="99"/>
      <c r="D386" s="98" t="s">
        <v>3</v>
      </c>
      <c r="E386" s="99" t="s">
        <v>22</v>
      </c>
      <c r="F386" s="99"/>
      <c r="G386" s="99"/>
      <c r="H386" s="98"/>
      <c r="I386" s="6" t="s">
        <v>23</v>
      </c>
      <c r="J386" s="98"/>
    </row>
    <row r="387" spans="1:10" x14ac:dyDescent="0.2">
      <c r="A387" s="99"/>
      <c r="B387" s="99"/>
      <c r="C387" s="99"/>
      <c r="D387" s="98" t="s">
        <v>514</v>
      </c>
      <c r="E387" s="99">
        <v>9</v>
      </c>
      <c r="F387" s="99"/>
      <c r="G387" s="99"/>
      <c r="H387" s="99"/>
      <c r="I387" s="100">
        <v>9</v>
      </c>
      <c r="J387" s="98" t="s">
        <v>13</v>
      </c>
    </row>
    <row r="388" spans="1:10" ht="63.75" x14ac:dyDescent="0.2">
      <c r="A388" s="88" t="s">
        <v>951</v>
      </c>
      <c r="B388" s="88" t="s">
        <v>515</v>
      </c>
      <c r="C388" s="88" t="s">
        <v>19</v>
      </c>
      <c r="D388" s="88" t="s">
        <v>516</v>
      </c>
      <c r="E388" s="89" t="s">
        <v>106</v>
      </c>
      <c r="F388" s="90">
        <v>25.04</v>
      </c>
      <c r="G388" s="91">
        <v>20.329999999999998</v>
      </c>
      <c r="H388" s="91">
        <v>24.84</v>
      </c>
      <c r="I388" s="91">
        <v>621.99</v>
      </c>
      <c r="J388" s="92">
        <v>1.4259733118980879E-4</v>
      </c>
    </row>
    <row r="389" spans="1:10" x14ac:dyDescent="0.2">
      <c r="A389" s="98" t="s">
        <v>21</v>
      </c>
      <c r="B389" s="99"/>
      <c r="C389" s="99"/>
      <c r="D389" s="98" t="s">
        <v>3</v>
      </c>
      <c r="E389" s="99" t="s">
        <v>22</v>
      </c>
      <c r="F389" s="99"/>
      <c r="G389" s="99"/>
      <c r="H389" s="98"/>
      <c r="I389" s="6" t="s">
        <v>23</v>
      </c>
      <c r="J389" s="98"/>
    </row>
    <row r="390" spans="1:10" x14ac:dyDescent="0.2">
      <c r="A390" s="99"/>
      <c r="B390" s="99"/>
      <c r="C390" s="99"/>
      <c r="D390" s="98" t="s">
        <v>517</v>
      </c>
      <c r="E390" s="99" t="s">
        <v>518</v>
      </c>
      <c r="F390" s="99"/>
      <c r="G390" s="99"/>
      <c r="H390" s="99"/>
      <c r="I390" s="100">
        <v>25.04</v>
      </c>
      <c r="J390" s="98" t="s">
        <v>13</v>
      </c>
    </row>
    <row r="391" spans="1:10" ht="25.5" x14ac:dyDescent="0.2">
      <c r="A391" s="88" t="s">
        <v>952</v>
      </c>
      <c r="B391" s="88" t="s">
        <v>519</v>
      </c>
      <c r="C391" s="88" t="s">
        <v>19</v>
      </c>
      <c r="D391" s="88" t="s">
        <v>520</v>
      </c>
      <c r="E391" s="89" t="s">
        <v>16</v>
      </c>
      <c r="F391" s="90">
        <v>9</v>
      </c>
      <c r="G391" s="91">
        <v>49.01</v>
      </c>
      <c r="H391" s="91">
        <v>59.9</v>
      </c>
      <c r="I391" s="91">
        <v>539.1</v>
      </c>
      <c r="J391" s="92">
        <v>1.235939826113377E-4</v>
      </c>
    </row>
    <row r="392" spans="1:10" x14ac:dyDescent="0.2">
      <c r="A392" s="98" t="s">
        <v>21</v>
      </c>
      <c r="B392" s="99"/>
      <c r="C392" s="99"/>
      <c r="D392" s="98" t="s">
        <v>3</v>
      </c>
      <c r="E392" s="99" t="s">
        <v>22</v>
      </c>
      <c r="F392" s="99"/>
      <c r="G392" s="99"/>
      <c r="H392" s="98"/>
      <c r="I392" s="6" t="s">
        <v>23</v>
      </c>
      <c r="J392" s="98"/>
    </row>
    <row r="393" spans="1:10" x14ac:dyDescent="0.2">
      <c r="A393" s="99"/>
      <c r="B393" s="99"/>
      <c r="C393" s="99"/>
      <c r="D393" s="98" t="s">
        <v>521</v>
      </c>
      <c r="E393" s="99">
        <v>9</v>
      </c>
      <c r="F393" s="99"/>
      <c r="G393" s="99"/>
      <c r="H393" s="99"/>
      <c r="I393" s="100">
        <v>9</v>
      </c>
      <c r="J393" s="98" t="s">
        <v>13</v>
      </c>
    </row>
    <row r="394" spans="1:10" x14ac:dyDescent="0.2">
      <c r="A394" s="83" t="s">
        <v>953</v>
      </c>
      <c r="B394" s="83" t="s">
        <v>11</v>
      </c>
      <c r="C394" s="83"/>
      <c r="D394" s="83" t="s">
        <v>522</v>
      </c>
      <c r="E394" s="84"/>
      <c r="F394" s="85">
        <v>1</v>
      </c>
      <c r="G394" s="85" t="s">
        <v>13</v>
      </c>
      <c r="H394" s="86">
        <v>193749.45</v>
      </c>
      <c r="I394" s="86">
        <v>193749.45</v>
      </c>
      <c r="J394" s="87">
        <v>4.4418968937592729E-2</v>
      </c>
    </row>
    <row r="395" spans="1:10" ht="25.5" x14ac:dyDescent="0.2">
      <c r="A395" s="88" t="s">
        <v>954</v>
      </c>
      <c r="B395" s="88" t="s">
        <v>2612</v>
      </c>
      <c r="C395" s="88" t="s">
        <v>15</v>
      </c>
      <c r="D395" s="88" t="s">
        <v>2613</v>
      </c>
      <c r="E395" s="89" t="s">
        <v>2614</v>
      </c>
      <c r="F395" s="90">
        <v>171.124</v>
      </c>
      <c r="G395" s="91">
        <v>71.92</v>
      </c>
      <c r="H395" s="91">
        <v>87.9</v>
      </c>
      <c r="I395" s="91">
        <v>15041.79</v>
      </c>
      <c r="J395" s="92">
        <v>3.4484784487171082E-3</v>
      </c>
    </row>
    <row r="396" spans="1:10" x14ac:dyDescent="0.2">
      <c r="A396" s="98" t="s">
        <v>21</v>
      </c>
      <c r="B396" s="99"/>
      <c r="C396" s="99"/>
      <c r="D396" s="98" t="s">
        <v>3</v>
      </c>
      <c r="E396" s="99" t="s">
        <v>22</v>
      </c>
      <c r="F396" s="99"/>
      <c r="G396" s="99"/>
      <c r="H396" s="98"/>
      <c r="I396" s="6" t="s">
        <v>23</v>
      </c>
      <c r="J396" s="98"/>
    </row>
    <row r="397" spans="1:10" x14ac:dyDescent="0.2">
      <c r="A397" s="99"/>
      <c r="B397" s="99"/>
      <c r="C397" s="99"/>
      <c r="D397" s="98" t="s">
        <v>523</v>
      </c>
      <c r="E397" s="99" t="s">
        <v>955</v>
      </c>
      <c r="F397" s="99"/>
      <c r="G397" s="99"/>
      <c r="H397" s="99"/>
      <c r="I397" s="100">
        <v>171.124</v>
      </c>
      <c r="J397" s="98" t="s">
        <v>13</v>
      </c>
    </row>
    <row r="398" spans="1:10" ht="25.5" x14ac:dyDescent="0.2">
      <c r="A398" s="88" t="s">
        <v>956</v>
      </c>
      <c r="B398" s="88" t="s">
        <v>524</v>
      </c>
      <c r="C398" s="88" t="s">
        <v>19</v>
      </c>
      <c r="D398" s="88" t="s">
        <v>525</v>
      </c>
      <c r="E398" s="89" t="s">
        <v>49</v>
      </c>
      <c r="F398" s="90">
        <v>427.81</v>
      </c>
      <c r="G398" s="91">
        <v>58.79</v>
      </c>
      <c r="H398" s="91">
        <v>71.849999999999994</v>
      </c>
      <c r="I398" s="91">
        <v>30738.14</v>
      </c>
      <c r="J398" s="92">
        <v>7.0470212217860571E-3</v>
      </c>
    </row>
    <row r="399" spans="1:10" x14ac:dyDescent="0.2">
      <c r="A399" s="98" t="s">
        <v>21</v>
      </c>
      <c r="B399" s="99"/>
      <c r="C399" s="99"/>
      <c r="D399" s="98" t="s">
        <v>3</v>
      </c>
      <c r="E399" s="99" t="s">
        <v>22</v>
      </c>
      <c r="F399" s="99"/>
      <c r="G399" s="99"/>
      <c r="H399" s="98"/>
      <c r="I399" s="6" t="s">
        <v>23</v>
      </c>
      <c r="J399" s="98"/>
    </row>
    <row r="400" spans="1:10" x14ac:dyDescent="0.2">
      <c r="A400" s="99"/>
      <c r="B400" s="99"/>
      <c r="C400" s="99"/>
      <c r="D400" s="98" t="s">
        <v>526</v>
      </c>
      <c r="E400" s="99" t="s">
        <v>957</v>
      </c>
      <c r="F400" s="99"/>
      <c r="G400" s="99"/>
      <c r="H400" s="99"/>
      <c r="I400" s="100">
        <v>427.81</v>
      </c>
      <c r="J400" s="98" t="s">
        <v>13</v>
      </c>
    </row>
    <row r="401" spans="1:10" ht="51" x14ac:dyDescent="0.2">
      <c r="A401" s="88" t="s">
        <v>958</v>
      </c>
      <c r="B401" s="88" t="s">
        <v>527</v>
      </c>
      <c r="C401" s="88" t="s">
        <v>19</v>
      </c>
      <c r="D401" s="88" t="s">
        <v>528</v>
      </c>
      <c r="E401" s="89" t="s">
        <v>49</v>
      </c>
      <c r="F401" s="90">
        <v>420.5</v>
      </c>
      <c r="G401" s="91">
        <v>64.73</v>
      </c>
      <c r="H401" s="91">
        <v>79.11</v>
      </c>
      <c r="I401" s="91">
        <v>33265.75</v>
      </c>
      <c r="J401" s="92">
        <v>7.6265006994121805E-3</v>
      </c>
    </row>
    <row r="402" spans="1:10" x14ac:dyDescent="0.2">
      <c r="A402" s="98" t="s">
        <v>21</v>
      </c>
      <c r="B402" s="99"/>
      <c r="C402" s="99"/>
      <c r="D402" s="98" t="s">
        <v>3</v>
      </c>
      <c r="E402" s="99" t="s">
        <v>22</v>
      </c>
      <c r="F402" s="99"/>
      <c r="G402" s="99"/>
      <c r="H402" s="98"/>
      <c r="I402" s="6" t="s">
        <v>23</v>
      </c>
      <c r="J402" s="98"/>
    </row>
    <row r="403" spans="1:10" x14ac:dyDescent="0.2">
      <c r="A403" s="99"/>
      <c r="B403" s="99"/>
      <c r="C403" s="99"/>
      <c r="D403" s="98" t="s">
        <v>526</v>
      </c>
      <c r="E403" s="99" t="s">
        <v>957</v>
      </c>
      <c r="F403" s="99"/>
      <c r="G403" s="99"/>
      <c r="H403" s="99"/>
      <c r="I403" s="100">
        <v>427.81</v>
      </c>
      <c r="J403" s="98" t="s">
        <v>13</v>
      </c>
    </row>
    <row r="404" spans="1:10" x14ac:dyDescent="0.2">
      <c r="A404" s="99"/>
      <c r="B404" s="99"/>
      <c r="C404" s="99"/>
      <c r="D404" s="98" t="s">
        <v>529</v>
      </c>
      <c r="E404" s="99" t="s">
        <v>959</v>
      </c>
      <c r="F404" s="99"/>
      <c r="G404" s="99"/>
      <c r="H404" s="99"/>
      <c r="I404" s="100">
        <v>-7.31</v>
      </c>
      <c r="J404" s="98" t="s">
        <v>13</v>
      </c>
    </row>
    <row r="405" spans="1:10" ht="51" x14ac:dyDescent="0.2">
      <c r="A405" s="88" t="s">
        <v>960</v>
      </c>
      <c r="B405" s="88" t="s">
        <v>530</v>
      </c>
      <c r="C405" s="88" t="s">
        <v>19</v>
      </c>
      <c r="D405" s="88" t="s">
        <v>531</v>
      </c>
      <c r="E405" s="89" t="s">
        <v>49</v>
      </c>
      <c r="F405" s="90">
        <v>7.31</v>
      </c>
      <c r="G405" s="91">
        <v>73.290000000000006</v>
      </c>
      <c r="H405" s="91">
        <v>89.58</v>
      </c>
      <c r="I405" s="91">
        <v>654.82000000000005</v>
      </c>
      <c r="J405" s="92">
        <v>1.5012393191162334E-4</v>
      </c>
    </row>
    <row r="406" spans="1:10" x14ac:dyDescent="0.2">
      <c r="A406" s="98" t="s">
        <v>21</v>
      </c>
      <c r="B406" s="99"/>
      <c r="C406" s="99"/>
      <c r="D406" s="98" t="s">
        <v>3</v>
      </c>
      <c r="E406" s="99" t="s">
        <v>22</v>
      </c>
      <c r="F406" s="99"/>
      <c r="G406" s="99"/>
      <c r="H406" s="98"/>
      <c r="I406" s="6" t="s">
        <v>23</v>
      </c>
      <c r="J406" s="98"/>
    </row>
    <row r="407" spans="1:10" x14ac:dyDescent="0.2">
      <c r="A407" s="99"/>
      <c r="B407" s="99"/>
      <c r="C407" s="99"/>
      <c r="D407" s="98" t="s">
        <v>417</v>
      </c>
      <c r="E407" s="99" t="s">
        <v>532</v>
      </c>
      <c r="F407" s="99"/>
      <c r="G407" s="99"/>
      <c r="H407" s="99"/>
      <c r="I407" s="100">
        <v>4.16</v>
      </c>
      <c r="J407" s="98" t="s">
        <v>13</v>
      </c>
    </row>
    <row r="408" spans="1:10" x14ac:dyDescent="0.2">
      <c r="A408" s="99"/>
      <c r="B408" s="99"/>
      <c r="C408" s="99"/>
      <c r="D408" s="98" t="s">
        <v>533</v>
      </c>
      <c r="E408" s="99" t="s">
        <v>534</v>
      </c>
      <c r="F408" s="99"/>
      <c r="G408" s="99"/>
      <c r="H408" s="99"/>
      <c r="I408" s="100">
        <v>3.15</v>
      </c>
      <c r="J408" s="98" t="s">
        <v>13</v>
      </c>
    </row>
    <row r="409" spans="1:10" ht="63.75" x14ac:dyDescent="0.2">
      <c r="A409" s="88" t="s">
        <v>961</v>
      </c>
      <c r="B409" s="88" t="s">
        <v>535</v>
      </c>
      <c r="C409" s="88" t="s">
        <v>19</v>
      </c>
      <c r="D409" s="88" t="s">
        <v>536</v>
      </c>
      <c r="E409" s="89" t="s">
        <v>49</v>
      </c>
      <c r="F409" s="90">
        <v>427.81</v>
      </c>
      <c r="G409" s="91">
        <v>160.35</v>
      </c>
      <c r="H409" s="91">
        <v>195.99</v>
      </c>
      <c r="I409" s="91">
        <v>83846.48</v>
      </c>
      <c r="J409" s="92">
        <v>1.9222631035321597E-2</v>
      </c>
    </row>
    <row r="410" spans="1:10" x14ac:dyDescent="0.2">
      <c r="A410" s="98" t="s">
        <v>21</v>
      </c>
      <c r="B410" s="99"/>
      <c r="C410" s="99"/>
      <c r="D410" s="98" t="s">
        <v>3</v>
      </c>
      <c r="E410" s="99" t="s">
        <v>22</v>
      </c>
      <c r="F410" s="99"/>
      <c r="G410" s="99"/>
      <c r="H410" s="98"/>
      <c r="I410" s="6" t="s">
        <v>23</v>
      </c>
      <c r="J410" s="98"/>
    </row>
    <row r="411" spans="1:10" x14ac:dyDescent="0.2">
      <c r="A411" s="99"/>
      <c r="B411" s="99"/>
      <c r="C411" s="99"/>
      <c r="D411" s="98" t="s">
        <v>537</v>
      </c>
      <c r="E411" s="99" t="s">
        <v>538</v>
      </c>
      <c r="F411" s="99"/>
      <c r="G411" s="99"/>
      <c r="H411" s="99"/>
      <c r="I411" s="100">
        <v>401.55</v>
      </c>
      <c r="J411" s="98" t="s">
        <v>13</v>
      </c>
    </row>
    <row r="412" spans="1:10" x14ac:dyDescent="0.2">
      <c r="A412" s="99"/>
      <c r="B412" s="99"/>
      <c r="C412" s="99"/>
      <c r="D412" s="98" t="s">
        <v>539</v>
      </c>
      <c r="E412" s="99" t="s">
        <v>540</v>
      </c>
      <c r="F412" s="99"/>
      <c r="G412" s="99"/>
      <c r="H412" s="99"/>
      <c r="I412" s="100">
        <v>7.84</v>
      </c>
      <c r="J412" s="98" t="s">
        <v>13</v>
      </c>
    </row>
    <row r="413" spans="1:10" x14ac:dyDescent="0.2">
      <c r="A413" s="99"/>
      <c r="B413" s="99"/>
      <c r="C413" s="99"/>
      <c r="D413" s="98" t="s">
        <v>417</v>
      </c>
      <c r="E413" s="99" t="s">
        <v>532</v>
      </c>
      <c r="F413" s="99"/>
      <c r="G413" s="99"/>
      <c r="H413" s="99"/>
      <c r="I413" s="100">
        <v>4.16</v>
      </c>
      <c r="J413" s="98" t="s">
        <v>13</v>
      </c>
    </row>
    <row r="414" spans="1:10" x14ac:dyDescent="0.2">
      <c r="A414" s="99"/>
      <c r="B414" s="99"/>
      <c r="C414" s="99"/>
      <c r="D414" s="98" t="s">
        <v>533</v>
      </c>
      <c r="E414" s="99" t="s">
        <v>534</v>
      </c>
      <c r="F414" s="99"/>
      <c r="G414" s="99"/>
      <c r="H414" s="99"/>
      <c r="I414" s="100">
        <v>3.15</v>
      </c>
      <c r="J414" s="98" t="s">
        <v>13</v>
      </c>
    </row>
    <row r="415" spans="1:10" x14ac:dyDescent="0.2">
      <c r="A415" s="99"/>
      <c r="B415" s="99"/>
      <c r="C415" s="99"/>
      <c r="D415" s="98" t="s">
        <v>541</v>
      </c>
      <c r="E415" s="99" t="s">
        <v>542</v>
      </c>
      <c r="F415" s="99"/>
      <c r="G415" s="99"/>
      <c r="H415" s="99"/>
      <c r="I415" s="100">
        <v>11.11</v>
      </c>
      <c r="J415" s="98" t="s">
        <v>13</v>
      </c>
    </row>
    <row r="416" spans="1:10" x14ac:dyDescent="0.2">
      <c r="A416" s="88" t="s">
        <v>962</v>
      </c>
      <c r="B416" s="88" t="s">
        <v>543</v>
      </c>
      <c r="C416" s="88" t="s">
        <v>19</v>
      </c>
      <c r="D416" s="88" t="s">
        <v>544</v>
      </c>
      <c r="E416" s="89" t="s">
        <v>106</v>
      </c>
      <c r="F416" s="90">
        <v>138.06</v>
      </c>
      <c r="G416" s="91">
        <v>28.24</v>
      </c>
      <c r="H416" s="91">
        <v>34.51</v>
      </c>
      <c r="I416" s="91">
        <v>4764.45</v>
      </c>
      <c r="J416" s="92">
        <v>1.0922970700289146E-3</v>
      </c>
    </row>
    <row r="417" spans="1:10" x14ac:dyDescent="0.2">
      <c r="A417" s="98" t="s">
        <v>21</v>
      </c>
      <c r="B417" s="99"/>
      <c r="C417" s="99"/>
      <c r="D417" s="98" t="s">
        <v>3</v>
      </c>
      <c r="E417" s="99" t="s">
        <v>22</v>
      </c>
      <c r="F417" s="99"/>
      <c r="G417" s="99"/>
      <c r="H417" s="98"/>
      <c r="I417" s="6" t="s">
        <v>23</v>
      </c>
      <c r="J417" s="98"/>
    </row>
    <row r="418" spans="1:10" x14ac:dyDescent="0.2">
      <c r="A418" s="99"/>
      <c r="B418" s="99"/>
      <c r="C418" s="99"/>
      <c r="D418" s="98" t="s">
        <v>537</v>
      </c>
      <c r="E418" s="99" t="s">
        <v>545</v>
      </c>
      <c r="F418" s="99"/>
      <c r="G418" s="99"/>
      <c r="H418" s="99"/>
      <c r="I418" s="100">
        <v>83.3</v>
      </c>
      <c r="J418" s="98" t="s">
        <v>13</v>
      </c>
    </row>
    <row r="419" spans="1:10" x14ac:dyDescent="0.2">
      <c r="A419" s="99"/>
      <c r="B419" s="99"/>
      <c r="C419" s="99"/>
      <c r="D419" s="98" t="s">
        <v>539</v>
      </c>
      <c r="E419" s="99" t="s">
        <v>546</v>
      </c>
      <c r="F419" s="99"/>
      <c r="G419" s="99"/>
      <c r="H419" s="99"/>
      <c r="I419" s="100">
        <v>11.2</v>
      </c>
      <c r="J419" s="98" t="s">
        <v>13</v>
      </c>
    </row>
    <row r="420" spans="1:10" x14ac:dyDescent="0.2">
      <c r="A420" s="99"/>
      <c r="B420" s="99"/>
      <c r="C420" s="99"/>
      <c r="D420" s="98" t="s">
        <v>417</v>
      </c>
      <c r="E420" s="99" t="s">
        <v>547</v>
      </c>
      <c r="F420" s="99"/>
      <c r="G420" s="99"/>
      <c r="H420" s="99"/>
      <c r="I420" s="100">
        <v>9.3000000000000007</v>
      </c>
      <c r="J420" s="98" t="s">
        <v>13</v>
      </c>
    </row>
    <row r="421" spans="1:10" x14ac:dyDescent="0.2">
      <c r="A421" s="99"/>
      <c r="B421" s="99"/>
      <c r="C421" s="99"/>
      <c r="D421" s="98" t="s">
        <v>533</v>
      </c>
      <c r="E421" s="99" t="s">
        <v>548</v>
      </c>
      <c r="F421" s="99"/>
      <c r="G421" s="99"/>
      <c r="H421" s="99"/>
      <c r="I421" s="100">
        <v>7.2</v>
      </c>
      <c r="J421" s="98" t="s">
        <v>13</v>
      </c>
    </row>
    <row r="422" spans="1:10" x14ac:dyDescent="0.2">
      <c r="A422" s="99"/>
      <c r="B422" s="99"/>
      <c r="C422" s="99"/>
      <c r="D422" s="98" t="s">
        <v>541</v>
      </c>
      <c r="E422" s="99" t="s">
        <v>549</v>
      </c>
      <c r="F422" s="99"/>
      <c r="G422" s="99"/>
      <c r="H422" s="99"/>
      <c r="I422" s="100">
        <v>15.6</v>
      </c>
      <c r="J422" s="98" t="s">
        <v>13</v>
      </c>
    </row>
    <row r="423" spans="1:10" x14ac:dyDescent="0.2">
      <c r="A423" s="99"/>
      <c r="B423" s="99"/>
      <c r="C423" s="99"/>
      <c r="D423" s="98" t="s">
        <v>550</v>
      </c>
      <c r="E423" s="99" t="s">
        <v>551</v>
      </c>
      <c r="F423" s="99"/>
      <c r="G423" s="99"/>
      <c r="H423" s="99"/>
      <c r="I423" s="100">
        <v>11.46</v>
      </c>
      <c r="J423" s="98" t="s">
        <v>13</v>
      </c>
    </row>
    <row r="424" spans="1:10" ht="38.25" x14ac:dyDescent="0.2">
      <c r="A424" s="88" t="s">
        <v>963</v>
      </c>
      <c r="B424" s="88" t="s">
        <v>552</v>
      </c>
      <c r="C424" s="88" t="s">
        <v>15</v>
      </c>
      <c r="D424" s="88" t="s">
        <v>553</v>
      </c>
      <c r="E424" s="89" t="s">
        <v>106</v>
      </c>
      <c r="F424" s="90">
        <v>12.96</v>
      </c>
      <c r="G424" s="91">
        <v>168.24</v>
      </c>
      <c r="H424" s="91">
        <v>205.63</v>
      </c>
      <c r="I424" s="91">
        <v>2664.96</v>
      </c>
      <c r="J424" s="92">
        <v>6.109683173806538E-4</v>
      </c>
    </row>
    <row r="425" spans="1:10" x14ac:dyDescent="0.2">
      <c r="A425" s="98" t="s">
        <v>21</v>
      </c>
      <c r="B425" s="99"/>
      <c r="C425" s="99"/>
      <c r="D425" s="98" t="s">
        <v>3</v>
      </c>
      <c r="E425" s="99" t="s">
        <v>22</v>
      </c>
      <c r="F425" s="99"/>
      <c r="G425" s="99"/>
      <c r="H425" s="98"/>
      <c r="I425" s="6" t="s">
        <v>23</v>
      </c>
      <c r="J425" s="98"/>
    </row>
    <row r="426" spans="1:10" x14ac:dyDescent="0.2">
      <c r="A426" s="99"/>
      <c r="B426" s="99"/>
      <c r="C426" s="99"/>
      <c r="D426" s="98" t="s">
        <v>554</v>
      </c>
      <c r="E426" s="99" t="s">
        <v>555</v>
      </c>
      <c r="F426" s="99"/>
      <c r="G426" s="99"/>
      <c r="H426" s="99"/>
      <c r="I426" s="100">
        <v>6.25</v>
      </c>
      <c r="J426" s="98" t="s">
        <v>13</v>
      </c>
    </row>
    <row r="427" spans="1:10" x14ac:dyDescent="0.2">
      <c r="A427" s="99"/>
      <c r="B427" s="99"/>
      <c r="C427" s="99"/>
      <c r="D427" s="98" t="s">
        <v>556</v>
      </c>
      <c r="E427" s="99" t="s">
        <v>557</v>
      </c>
      <c r="F427" s="99"/>
      <c r="G427" s="99"/>
      <c r="H427" s="99"/>
      <c r="I427" s="100">
        <v>6.71</v>
      </c>
      <c r="J427" s="98" t="s">
        <v>13</v>
      </c>
    </row>
    <row r="428" spans="1:10" ht="51" x14ac:dyDescent="0.2">
      <c r="A428" s="88" t="s">
        <v>964</v>
      </c>
      <c r="B428" s="88" t="s">
        <v>558</v>
      </c>
      <c r="C428" s="88" t="s">
        <v>15</v>
      </c>
      <c r="D428" s="88" t="s">
        <v>559</v>
      </c>
      <c r="E428" s="89" t="s">
        <v>261</v>
      </c>
      <c r="F428" s="90">
        <v>96.02</v>
      </c>
      <c r="G428" s="91">
        <v>194.04</v>
      </c>
      <c r="H428" s="91">
        <v>237.17</v>
      </c>
      <c r="I428" s="91">
        <v>22773.06</v>
      </c>
      <c r="J428" s="92">
        <v>5.2209482130345939E-3</v>
      </c>
    </row>
    <row r="429" spans="1:10" x14ac:dyDescent="0.2">
      <c r="A429" s="98" t="s">
        <v>21</v>
      </c>
      <c r="B429" s="99"/>
      <c r="C429" s="99"/>
      <c r="D429" s="98" t="s">
        <v>3</v>
      </c>
      <c r="E429" s="99" t="s">
        <v>22</v>
      </c>
      <c r="F429" s="99"/>
      <c r="G429" s="99"/>
      <c r="H429" s="98"/>
      <c r="I429" s="6" t="s">
        <v>23</v>
      </c>
      <c r="J429" s="98"/>
    </row>
    <row r="430" spans="1:10" x14ac:dyDescent="0.2">
      <c r="A430" s="99"/>
      <c r="B430" s="99"/>
      <c r="C430" s="99"/>
      <c r="D430" s="98" t="s">
        <v>560</v>
      </c>
      <c r="E430" s="99" t="s">
        <v>561</v>
      </c>
      <c r="F430" s="99"/>
      <c r="G430" s="99"/>
      <c r="H430" s="99"/>
      <c r="I430" s="100">
        <v>96.02</v>
      </c>
      <c r="J430" s="98" t="s">
        <v>13</v>
      </c>
    </row>
    <row r="431" spans="1:10" x14ac:dyDescent="0.2">
      <c r="A431" s="83" t="s">
        <v>965</v>
      </c>
      <c r="B431" s="83" t="s">
        <v>11</v>
      </c>
      <c r="C431" s="83"/>
      <c r="D431" s="83" t="s">
        <v>562</v>
      </c>
      <c r="E431" s="84"/>
      <c r="F431" s="85">
        <v>1</v>
      </c>
      <c r="G431" s="85" t="s">
        <v>13</v>
      </c>
      <c r="H431" s="86">
        <v>69287.289999999994</v>
      </c>
      <c r="I431" s="86">
        <v>69287.289999999994</v>
      </c>
      <c r="J431" s="87">
        <v>1.5884793387955318E-2</v>
      </c>
    </row>
    <row r="432" spans="1:10" ht="38.25" x14ac:dyDescent="0.2">
      <c r="A432" s="88" t="s">
        <v>966</v>
      </c>
      <c r="B432" s="88" t="s">
        <v>563</v>
      </c>
      <c r="C432" s="88" t="s">
        <v>19</v>
      </c>
      <c r="D432" s="88" t="s">
        <v>564</v>
      </c>
      <c r="E432" s="89" t="s">
        <v>106</v>
      </c>
      <c r="F432" s="90">
        <v>3</v>
      </c>
      <c r="G432" s="91">
        <v>15.46</v>
      </c>
      <c r="H432" s="91">
        <v>18.89</v>
      </c>
      <c r="I432" s="91">
        <v>56.67</v>
      </c>
      <c r="J432" s="92">
        <v>1.2992155434213516E-5</v>
      </c>
    </row>
    <row r="433" spans="1:10" ht="38.25" x14ac:dyDescent="0.2">
      <c r="A433" s="88" t="s">
        <v>967</v>
      </c>
      <c r="B433" s="88" t="s">
        <v>565</v>
      </c>
      <c r="C433" s="88" t="s">
        <v>19</v>
      </c>
      <c r="D433" s="88" t="s">
        <v>566</v>
      </c>
      <c r="E433" s="89" t="s">
        <v>106</v>
      </c>
      <c r="F433" s="90">
        <v>7.57</v>
      </c>
      <c r="G433" s="91">
        <v>19.37</v>
      </c>
      <c r="H433" s="91">
        <v>23.67</v>
      </c>
      <c r="I433" s="91">
        <v>179.18</v>
      </c>
      <c r="J433" s="92">
        <v>4.1078779084213479E-5</v>
      </c>
    </row>
    <row r="434" spans="1:10" ht="38.25" x14ac:dyDescent="0.2">
      <c r="A434" s="88" t="s">
        <v>968</v>
      </c>
      <c r="B434" s="88" t="s">
        <v>567</v>
      </c>
      <c r="C434" s="88" t="s">
        <v>19</v>
      </c>
      <c r="D434" s="88" t="s">
        <v>568</v>
      </c>
      <c r="E434" s="89" t="s">
        <v>106</v>
      </c>
      <c r="F434" s="90">
        <v>29.94</v>
      </c>
      <c r="G434" s="91">
        <v>18.64</v>
      </c>
      <c r="H434" s="91">
        <v>22.78</v>
      </c>
      <c r="I434" s="91">
        <v>682.03</v>
      </c>
      <c r="J434" s="92">
        <v>1.5636209230274651E-4</v>
      </c>
    </row>
    <row r="435" spans="1:10" ht="38.25" x14ac:dyDescent="0.2">
      <c r="A435" s="88" t="s">
        <v>969</v>
      </c>
      <c r="B435" s="88" t="s">
        <v>569</v>
      </c>
      <c r="C435" s="88" t="s">
        <v>15</v>
      </c>
      <c r="D435" s="88" t="s">
        <v>570</v>
      </c>
      <c r="E435" s="89" t="s">
        <v>106</v>
      </c>
      <c r="F435" s="90">
        <v>176.4</v>
      </c>
      <c r="G435" s="91">
        <v>34.950000000000003</v>
      </c>
      <c r="H435" s="91">
        <v>42.71</v>
      </c>
      <c r="I435" s="91">
        <v>7534.04</v>
      </c>
      <c r="J435" s="92">
        <v>1.727252845025269E-3</v>
      </c>
    </row>
    <row r="436" spans="1:10" ht="38.25" x14ac:dyDescent="0.2">
      <c r="A436" s="88" t="s">
        <v>970</v>
      </c>
      <c r="B436" s="88" t="s">
        <v>971</v>
      </c>
      <c r="C436" s="88" t="s">
        <v>15</v>
      </c>
      <c r="D436" s="88" t="s">
        <v>972</v>
      </c>
      <c r="E436" s="89" t="s">
        <v>16</v>
      </c>
      <c r="F436" s="90">
        <v>76</v>
      </c>
      <c r="G436" s="91">
        <v>15.11</v>
      </c>
      <c r="H436" s="91">
        <v>18.46</v>
      </c>
      <c r="I436" s="91">
        <v>1402.96</v>
      </c>
      <c r="J436" s="92">
        <v>3.2164239258839237E-4</v>
      </c>
    </row>
    <row r="437" spans="1:10" ht="38.25" x14ac:dyDescent="0.2">
      <c r="A437" s="88" t="s">
        <v>973</v>
      </c>
      <c r="B437" s="88" t="s">
        <v>571</v>
      </c>
      <c r="C437" s="88" t="s">
        <v>19</v>
      </c>
      <c r="D437" s="88" t="s">
        <v>572</v>
      </c>
      <c r="E437" s="89" t="s">
        <v>16</v>
      </c>
      <c r="F437" s="90">
        <v>2</v>
      </c>
      <c r="G437" s="91">
        <v>15.31</v>
      </c>
      <c r="H437" s="91">
        <v>18.71</v>
      </c>
      <c r="I437" s="91">
        <v>37.42</v>
      </c>
      <c r="J437" s="92">
        <v>8.5789034118275935E-6</v>
      </c>
    </row>
    <row r="438" spans="1:10" ht="38.25" x14ac:dyDescent="0.2">
      <c r="A438" s="88" t="s">
        <v>974</v>
      </c>
      <c r="B438" s="88" t="s">
        <v>573</v>
      </c>
      <c r="C438" s="88" t="s">
        <v>19</v>
      </c>
      <c r="D438" s="88" t="s">
        <v>574</v>
      </c>
      <c r="E438" s="89" t="s">
        <v>16</v>
      </c>
      <c r="F438" s="90">
        <v>3</v>
      </c>
      <c r="G438" s="91">
        <v>18.86</v>
      </c>
      <c r="H438" s="91">
        <v>23.05</v>
      </c>
      <c r="I438" s="91">
        <v>69.150000000000006</v>
      </c>
      <c r="J438" s="92">
        <v>1.5853318303791506E-5</v>
      </c>
    </row>
    <row r="439" spans="1:10" ht="38.25" x14ac:dyDescent="0.2">
      <c r="A439" s="88" t="s">
        <v>975</v>
      </c>
      <c r="B439" s="88" t="s">
        <v>575</v>
      </c>
      <c r="C439" s="88" t="s">
        <v>19</v>
      </c>
      <c r="D439" s="88" t="s">
        <v>576</v>
      </c>
      <c r="E439" s="89" t="s">
        <v>16</v>
      </c>
      <c r="F439" s="90">
        <v>4</v>
      </c>
      <c r="G439" s="91">
        <v>26.29</v>
      </c>
      <c r="H439" s="91">
        <v>32.130000000000003</v>
      </c>
      <c r="I439" s="91">
        <v>128.52000000000001</v>
      </c>
      <c r="J439" s="92">
        <v>2.9464475320365645E-5</v>
      </c>
    </row>
    <row r="440" spans="1:10" ht="38.25" x14ac:dyDescent="0.2">
      <c r="A440" s="88" t="s">
        <v>976</v>
      </c>
      <c r="B440" s="88" t="s">
        <v>577</v>
      </c>
      <c r="C440" s="88" t="s">
        <v>19</v>
      </c>
      <c r="D440" s="88" t="s">
        <v>578</v>
      </c>
      <c r="E440" s="89" t="s">
        <v>16</v>
      </c>
      <c r="F440" s="90">
        <v>2</v>
      </c>
      <c r="G440" s="91">
        <v>504.21</v>
      </c>
      <c r="H440" s="91">
        <v>616.29</v>
      </c>
      <c r="I440" s="91">
        <v>1232.58</v>
      </c>
      <c r="J440" s="92">
        <v>2.8258110014298387E-4</v>
      </c>
    </row>
    <row r="441" spans="1:10" ht="25.5" x14ac:dyDescent="0.2">
      <c r="A441" s="88" t="s">
        <v>977</v>
      </c>
      <c r="B441" s="88" t="s">
        <v>579</v>
      </c>
      <c r="C441" s="88" t="s">
        <v>19</v>
      </c>
      <c r="D441" s="88" t="s">
        <v>580</v>
      </c>
      <c r="E441" s="89" t="s">
        <v>16</v>
      </c>
      <c r="F441" s="90">
        <v>5</v>
      </c>
      <c r="G441" s="91">
        <v>21.03</v>
      </c>
      <c r="H441" s="91">
        <v>25.7</v>
      </c>
      <c r="I441" s="91">
        <v>128.5</v>
      </c>
      <c r="J441" s="92">
        <v>2.9459890123459269E-5</v>
      </c>
    </row>
    <row r="442" spans="1:10" ht="25.5" x14ac:dyDescent="0.2">
      <c r="A442" s="88" t="s">
        <v>978</v>
      </c>
      <c r="B442" s="88" t="s">
        <v>581</v>
      </c>
      <c r="C442" s="88" t="s">
        <v>19</v>
      </c>
      <c r="D442" s="88" t="s">
        <v>582</v>
      </c>
      <c r="E442" s="89" t="s">
        <v>16</v>
      </c>
      <c r="F442" s="90">
        <v>34</v>
      </c>
      <c r="G442" s="91">
        <v>17.850000000000001</v>
      </c>
      <c r="H442" s="91">
        <v>21.81</v>
      </c>
      <c r="I442" s="91">
        <v>741.54</v>
      </c>
      <c r="J442" s="92">
        <v>1.7000534569766527E-4</v>
      </c>
    </row>
    <row r="443" spans="1:10" ht="38.25" x14ac:dyDescent="0.2">
      <c r="A443" s="88" t="s">
        <v>979</v>
      </c>
      <c r="B443" s="88" t="s">
        <v>583</v>
      </c>
      <c r="C443" s="88" t="s">
        <v>19</v>
      </c>
      <c r="D443" s="88" t="s">
        <v>584</v>
      </c>
      <c r="E443" s="89" t="s">
        <v>16</v>
      </c>
      <c r="F443" s="90">
        <v>1</v>
      </c>
      <c r="G443" s="91">
        <v>1176.3699999999999</v>
      </c>
      <c r="H443" s="91">
        <v>1437.87</v>
      </c>
      <c r="I443" s="91">
        <v>1437.87</v>
      </c>
      <c r="J443" s="92">
        <v>3.2964585378846987E-4</v>
      </c>
    </row>
    <row r="444" spans="1:10" ht="38.25" x14ac:dyDescent="0.2">
      <c r="A444" s="88" t="s">
        <v>980</v>
      </c>
      <c r="B444" s="88" t="s">
        <v>585</v>
      </c>
      <c r="C444" s="88" t="s">
        <v>19</v>
      </c>
      <c r="D444" s="88" t="s">
        <v>586</v>
      </c>
      <c r="E444" s="89" t="s">
        <v>106</v>
      </c>
      <c r="F444" s="90">
        <v>507.4</v>
      </c>
      <c r="G444" s="91">
        <v>3.38</v>
      </c>
      <c r="H444" s="91">
        <v>4.13</v>
      </c>
      <c r="I444" s="91">
        <v>2095.56</v>
      </c>
      <c r="J444" s="92">
        <v>4.8042776145615801E-4</v>
      </c>
    </row>
    <row r="445" spans="1:10" ht="38.25" x14ac:dyDescent="0.2">
      <c r="A445" s="88" t="s">
        <v>981</v>
      </c>
      <c r="B445" s="88" t="s">
        <v>587</v>
      </c>
      <c r="C445" s="88" t="s">
        <v>19</v>
      </c>
      <c r="D445" s="88" t="s">
        <v>588</v>
      </c>
      <c r="E445" s="89" t="s">
        <v>106</v>
      </c>
      <c r="F445" s="90">
        <v>1011.28</v>
      </c>
      <c r="G445" s="91">
        <v>4.91</v>
      </c>
      <c r="H445" s="91">
        <v>6</v>
      </c>
      <c r="I445" s="91">
        <v>6067.68</v>
      </c>
      <c r="J445" s="92">
        <v>1.391075378243668E-3</v>
      </c>
    </row>
    <row r="446" spans="1:10" ht="38.25" x14ac:dyDescent="0.2">
      <c r="A446" s="88" t="s">
        <v>982</v>
      </c>
      <c r="B446" s="88" t="s">
        <v>589</v>
      </c>
      <c r="C446" s="88" t="s">
        <v>19</v>
      </c>
      <c r="D446" s="88" t="s">
        <v>590</v>
      </c>
      <c r="E446" s="89" t="s">
        <v>106</v>
      </c>
      <c r="F446" s="90">
        <v>571.02</v>
      </c>
      <c r="G446" s="91">
        <v>10.57</v>
      </c>
      <c r="H446" s="91">
        <v>12.91</v>
      </c>
      <c r="I446" s="91">
        <v>7371.86</v>
      </c>
      <c r="J446" s="92">
        <v>1.6900714833114744E-3</v>
      </c>
    </row>
    <row r="447" spans="1:10" ht="38.25" x14ac:dyDescent="0.2">
      <c r="A447" s="88" t="s">
        <v>983</v>
      </c>
      <c r="B447" s="88" t="s">
        <v>591</v>
      </c>
      <c r="C447" s="88" t="s">
        <v>19</v>
      </c>
      <c r="D447" s="88" t="s">
        <v>592</v>
      </c>
      <c r="E447" s="89" t="s">
        <v>106</v>
      </c>
      <c r="F447" s="90">
        <v>1.8</v>
      </c>
      <c r="G447" s="91">
        <v>62.36</v>
      </c>
      <c r="H447" s="91">
        <v>76.22</v>
      </c>
      <c r="I447" s="91">
        <v>137.19</v>
      </c>
      <c r="J447" s="92">
        <v>3.1452158179279201E-5</v>
      </c>
    </row>
    <row r="448" spans="1:10" ht="25.5" x14ac:dyDescent="0.2">
      <c r="A448" s="88" t="s">
        <v>984</v>
      </c>
      <c r="B448" s="88" t="s">
        <v>595</v>
      </c>
      <c r="C448" s="88" t="s">
        <v>19</v>
      </c>
      <c r="D448" s="88" t="s">
        <v>596</v>
      </c>
      <c r="E448" s="89" t="s">
        <v>16</v>
      </c>
      <c r="F448" s="90">
        <v>48</v>
      </c>
      <c r="G448" s="91">
        <v>42.64</v>
      </c>
      <c r="H448" s="91">
        <v>52.11</v>
      </c>
      <c r="I448" s="91">
        <v>2501.2800000000002</v>
      </c>
      <c r="J448" s="92">
        <v>5.7344306589888095E-4</v>
      </c>
    </row>
    <row r="449" spans="1:10" ht="38.25" x14ac:dyDescent="0.2">
      <c r="A449" s="88" t="s">
        <v>985</v>
      </c>
      <c r="B449" s="88" t="s">
        <v>597</v>
      </c>
      <c r="C449" s="88" t="s">
        <v>15</v>
      </c>
      <c r="D449" s="88" t="s">
        <v>598</v>
      </c>
      <c r="E449" s="89" t="s">
        <v>16</v>
      </c>
      <c r="F449" s="90">
        <v>48</v>
      </c>
      <c r="G449" s="91">
        <v>12.59</v>
      </c>
      <c r="H449" s="91">
        <v>15.38</v>
      </c>
      <c r="I449" s="91">
        <v>738.24</v>
      </c>
      <c r="J449" s="92">
        <v>1.6924878820811341E-4</v>
      </c>
    </row>
    <row r="450" spans="1:10" x14ac:dyDescent="0.2">
      <c r="A450" s="98" t="s">
        <v>21</v>
      </c>
      <c r="B450" s="99"/>
      <c r="C450" s="99"/>
      <c r="D450" s="98" t="s">
        <v>3</v>
      </c>
      <c r="E450" s="99" t="s">
        <v>22</v>
      </c>
      <c r="F450" s="99"/>
      <c r="G450" s="99"/>
      <c r="H450" s="98"/>
      <c r="I450" s="6" t="s">
        <v>23</v>
      </c>
      <c r="J450" s="98"/>
    </row>
    <row r="451" spans="1:10" x14ac:dyDescent="0.2">
      <c r="A451" s="99"/>
      <c r="B451" s="99"/>
      <c r="C451" s="99"/>
      <c r="D451" s="98" t="s">
        <v>599</v>
      </c>
      <c r="E451" s="99" t="s">
        <v>986</v>
      </c>
      <c r="F451" s="99"/>
      <c r="G451" s="99"/>
      <c r="H451" s="99"/>
      <c r="I451" s="100">
        <v>48</v>
      </c>
      <c r="J451" s="98" t="s">
        <v>13</v>
      </c>
    </row>
    <row r="452" spans="1:10" ht="38.25" x14ac:dyDescent="0.2">
      <c r="A452" s="88" t="s">
        <v>987</v>
      </c>
      <c r="B452" s="88" t="s">
        <v>600</v>
      </c>
      <c r="C452" s="88" t="s">
        <v>19</v>
      </c>
      <c r="D452" s="88" t="s">
        <v>601</v>
      </c>
      <c r="E452" s="89" t="s">
        <v>16</v>
      </c>
      <c r="F452" s="90">
        <v>4</v>
      </c>
      <c r="G452" s="91">
        <v>43.8</v>
      </c>
      <c r="H452" s="91">
        <v>53.53</v>
      </c>
      <c r="I452" s="91">
        <v>214.12</v>
      </c>
      <c r="J452" s="92">
        <v>4.9089118079650574E-5</v>
      </c>
    </row>
    <row r="453" spans="1:10" ht="25.5" x14ac:dyDescent="0.2">
      <c r="A453" s="88" t="s">
        <v>988</v>
      </c>
      <c r="B453" s="88" t="s">
        <v>602</v>
      </c>
      <c r="C453" s="88" t="s">
        <v>19</v>
      </c>
      <c r="D453" s="88" t="s">
        <v>603</v>
      </c>
      <c r="E453" s="89" t="s">
        <v>16</v>
      </c>
      <c r="F453" s="90">
        <v>1</v>
      </c>
      <c r="G453" s="91">
        <v>53.39</v>
      </c>
      <c r="H453" s="91">
        <v>65.25</v>
      </c>
      <c r="I453" s="91">
        <v>65.25</v>
      </c>
      <c r="J453" s="92">
        <v>1.4959204907048384E-5</v>
      </c>
    </row>
    <row r="454" spans="1:10" ht="25.5" x14ac:dyDescent="0.2">
      <c r="A454" s="88" t="s">
        <v>989</v>
      </c>
      <c r="B454" s="88" t="s">
        <v>604</v>
      </c>
      <c r="C454" s="88" t="s">
        <v>19</v>
      </c>
      <c r="D454" s="88" t="s">
        <v>605</v>
      </c>
      <c r="E454" s="89" t="s">
        <v>16</v>
      </c>
      <c r="F454" s="90">
        <v>2</v>
      </c>
      <c r="G454" s="91">
        <v>39.72</v>
      </c>
      <c r="H454" s="91">
        <v>48.54</v>
      </c>
      <c r="I454" s="91">
        <v>97.08</v>
      </c>
      <c r="J454" s="92">
        <v>2.2256545783544171E-5</v>
      </c>
    </row>
    <row r="455" spans="1:10" ht="25.5" x14ac:dyDescent="0.2">
      <c r="A455" s="88" t="s">
        <v>990</v>
      </c>
      <c r="B455" s="88" t="s">
        <v>606</v>
      </c>
      <c r="C455" s="88" t="s">
        <v>19</v>
      </c>
      <c r="D455" s="88" t="s">
        <v>607</v>
      </c>
      <c r="E455" s="89" t="s">
        <v>16</v>
      </c>
      <c r="F455" s="90">
        <v>31</v>
      </c>
      <c r="G455" s="91">
        <v>48.81</v>
      </c>
      <c r="H455" s="91">
        <v>59.66</v>
      </c>
      <c r="I455" s="91">
        <v>1849.46</v>
      </c>
      <c r="J455" s="92">
        <v>4.2400691352321388E-4</v>
      </c>
    </row>
    <row r="456" spans="1:10" ht="25.5" x14ac:dyDescent="0.2">
      <c r="A456" s="88" t="s">
        <v>991</v>
      </c>
      <c r="B456" s="88" t="s">
        <v>608</v>
      </c>
      <c r="C456" s="88" t="s">
        <v>19</v>
      </c>
      <c r="D456" s="88" t="s">
        <v>609</v>
      </c>
      <c r="E456" s="89" t="s">
        <v>16</v>
      </c>
      <c r="F456" s="90">
        <v>13</v>
      </c>
      <c r="G456" s="91">
        <v>39.96</v>
      </c>
      <c r="H456" s="91">
        <v>48.84</v>
      </c>
      <c r="I456" s="91">
        <v>634.91999999999996</v>
      </c>
      <c r="J456" s="92">
        <v>1.4556166098978024E-4</v>
      </c>
    </row>
    <row r="457" spans="1:10" ht="25.5" x14ac:dyDescent="0.2">
      <c r="A457" s="93" t="s">
        <v>992</v>
      </c>
      <c r="B457" s="93" t="s">
        <v>610</v>
      </c>
      <c r="C457" s="93" t="s">
        <v>19</v>
      </c>
      <c r="D457" s="93" t="s">
        <v>611</v>
      </c>
      <c r="E457" s="94" t="s">
        <v>16</v>
      </c>
      <c r="F457" s="95">
        <v>6</v>
      </c>
      <c r="G457" s="96">
        <v>41.6</v>
      </c>
      <c r="H457" s="96">
        <v>50.84</v>
      </c>
      <c r="I457" s="96">
        <v>305.04000000000002</v>
      </c>
      <c r="J457" s="97">
        <v>6.9933423216031254E-5</v>
      </c>
    </row>
    <row r="458" spans="1:10" ht="25.5" x14ac:dyDescent="0.2">
      <c r="A458" s="88" t="s">
        <v>993</v>
      </c>
      <c r="B458" s="88" t="s">
        <v>612</v>
      </c>
      <c r="C458" s="88" t="s">
        <v>19</v>
      </c>
      <c r="D458" s="88" t="s">
        <v>613</v>
      </c>
      <c r="E458" s="89" t="s">
        <v>16</v>
      </c>
      <c r="F458" s="90">
        <v>2</v>
      </c>
      <c r="G458" s="91">
        <v>70.510000000000005</v>
      </c>
      <c r="H458" s="91">
        <v>86.18</v>
      </c>
      <c r="I458" s="91">
        <v>172.36</v>
      </c>
      <c r="J458" s="92">
        <v>3.951522693913961E-5</v>
      </c>
    </row>
    <row r="459" spans="1:10" ht="38.25" x14ac:dyDescent="0.2">
      <c r="A459" s="88" t="s">
        <v>994</v>
      </c>
      <c r="B459" s="88" t="s">
        <v>614</v>
      </c>
      <c r="C459" s="88" t="s">
        <v>15</v>
      </c>
      <c r="D459" s="88" t="s">
        <v>615</v>
      </c>
      <c r="E459" s="89" t="s">
        <v>16</v>
      </c>
      <c r="F459" s="90">
        <v>34</v>
      </c>
      <c r="G459" s="91">
        <v>191.38</v>
      </c>
      <c r="H459" s="91">
        <v>233.92</v>
      </c>
      <c r="I459" s="91">
        <v>7953.28</v>
      </c>
      <c r="J459" s="92">
        <v>1.8233677425767015E-3</v>
      </c>
    </row>
    <row r="460" spans="1:10" ht="25.5" x14ac:dyDescent="0.2">
      <c r="A460" s="88" t="s">
        <v>995</v>
      </c>
      <c r="B460" s="88" t="s">
        <v>616</v>
      </c>
      <c r="C460" s="88" t="s">
        <v>19</v>
      </c>
      <c r="D460" s="88" t="s">
        <v>617</v>
      </c>
      <c r="E460" s="89" t="s">
        <v>16</v>
      </c>
      <c r="F460" s="90">
        <v>14</v>
      </c>
      <c r="G460" s="91">
        <v>9.86</v>
      </c>
      <c r="H460" s="91">
        <v>12.05</v>
      </c>
      <c r="I460" s="91">
        <v>168.7</v>
      </c>
      <c r="J460" s="92">
        <v>3.8676135905272984E-5</v>
      </c>
    </row>
    <row r="461" spans="1:10" ht="25.5" x14ac:dyDescent="0.2">
      <c r="A461" s="88" t="s">
        <v>996</v>
      </c>
      <c r="B461" s="88" t="s">
        <v>618</v>
      </c>
      <c r="C461" s="88" t="s">
        <v>19</v>
      </c>
      <c r="D461" s="88" t="s">
        <v>619</v>
      </c>
      <c r="E461" s="89" t="s">
        <v>16</v>
      </c>
      <c r="F461" s="90">
        <v>2</v>
      </c>
      <c r="G461" s="91">
        <v>46.66</v>
      </c>
      <c r="H461" s="91">
        <v>57.03</v>
      </c>
      <c r="I461" s="91">
        <v>114.06</v>
      </c>
      <c r="J461" s="92">
        <v>2.6149377957056531E-5</v>
      </c>
    </row>
    <row r="462" spans="1:10" ht="25.5" x14ac:dyDescent="0.2">
      <c r="A462" s="88" t="s">
        <v>997</v>
      </c>
      <c r="B462" s="88" t="s">
        <v>620</v>
      </c>
      <c r="C462" s="88" t="s">
        <v>19</v>
      </c>
      <c r="D462" s="88" t="s">
        <v>621</v>
      </c>
      <c r="E462" s="89" t="s">
        <v>16</v>
      </c>
      <c r="F462" s="90">
        <v>1</v>
      </c>
      <c r="G462" s="91">
        <v>48.16</v>
      </c>
      <c r="H462" s="91">
        <v>58.86</v>
      </c>
      <c r="I462" s="91">
        <v>58.86</v>
      </c>
      <c r="J462" s="92">
        <v>1.3494234495461577E-5</v>
      </c>
    </row>
    <row r="463" spans="1:10" ht="25.5" x14ac:dyDescent="0.2">
      <c r="A463" s="88" t="s">
        <v>998</v>
      </c>
      <c r="B463" s="88" t="s">
        <v>622</v>
      </c>
      <c r="C463" s="88" t="s">
        <v>19</v>
      </c>
      <c r="D463" s="88" t="s">
        <v>623</v>
      </c>
      <c r="E463" s="89" t="s">
        <v>16</v>
      </c>
      <c r="F463" s="90">
        <v>6</v>
      </c>
      <c r="G463" s="91">
        <v>64.73</v>
      </c>
      <c r="H463" s="91">
        <v>79.11</v>
      </c>
      <c r="I463" s="91">
        <v>474.66</v>
      </c>
      <c r="J463" s="92">
        <v>1.0882047817899749E-4</v>
      </c>
    </row>
    <row r="464" spans="1:10" ht="25.5" x14ac:dyDescent="0.2">
      <c r="A464" s="88" t="s">
        <v>999</v>
      </c>
      <c r="B464" s="88" t="s">
        <v>624</v>
      </c>
      <c r="C464" s="88" t="s">
        <v>19</v>
      </c>
      <c r="D464" s="88" t="s">
        <v>625</v>
      </c>
      <c r="E464" s="89" t="s">
        <v>16</v>
      </c>
      <c r="F464" s="90">
        <v>2</v>
      </c>
      <c r="G464" s="91">
        <v>533.16</v>
      </c>
      <c r="H464" s="91">
        <v>651.67999999999995</v>
      </c>
      <c r="I464" s="91">
        <v>1303.3599999999999</v>
      </c>
      <c r="J464" s="92">
        <v>2.9880811199464491E-4</v>
      </c>
    </row>
    <row r="465" spans="1:10" ht="38.25" x14ac:dyDescent="0.2">
      <c r="A465" s="88" t="s">
        <v>1000</v>
      </c>
      <c r="B465" s="88" t="s">
        <v>626</v>
      </c>
      <c r="C465" s="88" t="s">
        <v>15</v>
      </c>
      <c r="D465" s="88" t="s">
        <v>627</v>
      </c>
      <c r="E465" s="89" t="s">
        <v>16</v>
      </c>
      <c r="F465" s="90">
        <v>4</v>
      </c>
      <c r="G465" s="91">
        <v>89.12</v>
      </c>
      <c r="H465" s="91">
        <v>108.93</v>
      </c>
      <c r="I465" s="91">
        <v>435.72</v>
      </c>
      <c r="J465" s="92">
        <v>9.9893099802285387E-5</v>
      </c>
    </row>
    <row r="466" spans="1:10" ht="38.25" x14ac:dyDescent="0.2">
      <c r="A466" s="88" t="s">
        <v>1001</v>
      </c>
      <c r="B466" s="88" t="s">
        <v>628</v>
      </c>
      <c r="C466" s="88" t="s">
        <v>15</v>
      </c>
      <c r="D466" s="88" t="s">
        <v>629</v>
      </c>
      <c r="E466" s="89" t="s">
        <v>106</v>
      </c>
      <c r="F466" s="90">
        <v>159.19999999999999</v>
      </c>
      <c r="G466" s="91">
        <v>80.489999999999995</v>
      </c>
      <c r="H466" s="91">
        <v>98.38</v>
      </c>
      <c r="I466" s="91">
        <v>15662.09</v>
      </c>
      <c r="J466" s="92">
        <v>3.5906883307683284E-3</v>
      </c>
    </row>
    <row r="467" spans="1:10" ht="38.25" x14ac:dyDescent="0.2">
      <c r="A467" s="88" t="s">
        <v>1002</v>
      </c>
      <c r="B467" s="88" t="s">
        <v>630</v>
      </c>
      <c r="C467" s="88" t="s">
        <v>15</v>
      </c>
      <c r="D467" s="88" t="s">
        <v>631</v>
      </c>
      <c r="E467" s="89" t="s">
        <v>106</v>
      </c>
      <c r="F467" s="90">
        <v>159.19999999999999</v>
      </c>
      <c r="G467" s="91">
        <v>25.82</v>
      </c>
      <c r="H467" s="91">
        <v>31.55</v>
      </c>
      <c r="I467" s="91">
        <v>5022.76</v>
      </c>
      <c r="J467" s="92">
        <v>1.1515171806732007E-3</v>
      </c>
    </row>
    <row r="468" spans="1:10" x14ac:dyDescent="0.2">
      <c r="A468" s="88" t="s">
        <v>1003</v>
      </c>
      <c r="B468" s="88" t="s">
        <v>632</v>
      </c>
      <c r="C468" s="88" t="s">
        <v>15</v>
      </c>
      <c r="D468" s="88" t="s">
        <v>633</v>
      </c>
      <c r="E468" s="89" t="s">
        <v>634</v>
      </c>
      <c r="F468" s="90">
        <v>19</v>
      </c>
      <c r="G468" s="91">
        <v>14.76</v>
      </c>
      <c r="H468" s="91">
        <v>18.04</v>
      </c>
      <c r="I468" s="91">
        <v>342.76</v>
      </c>
      <c r="J468" s="92">
        <v>7.8581104581454471E-5</v>
      </c>
    </row>
    <row r="469" spans="1:10" ht="25.5" x14ac:dyDescent="0.2">
      <c r="A469" s="93" t="s">
        <v>1004</v>
      </c>
      <c r="B469" s="93" t="s">
        <v>635</v>
      </c>
      <c r="C469" s="93" t="s">
        <v>19</v>
      </c>
      <c r="D469" s="93" t="s">
        <v>636</v>
      </c>
      <c r="E469" s="94" t="s">
        <v>16</v>
      </c>
      <c r="F469" s="95">
        <v>8</v>
      </c>
      <c r="G469" s="96">
        <v>4.4000000000000004</v>
      </c>
      <c r="H469" s="96">
        <v>5.37</v>
      </c>
      <c r="I469" s="96">
        <v>42.96</v>
      </c>
      <c r="J469" s="97">
        <v>9.8490029548934643E-6</v>
      </c>
    </row>
    <row r="470" spans="1:10" ht="25.5" x14ac:dyDescent="0.2">
      <c r="A470" s="93" t="s">
        <v>1005</v>
      </c>
      <c r="B470" s="93" t="s">
        <v>637</v>
      </c>
      <c r="C470" s="93" t="s">
        <v>19</v>
      </c>
      <c r="D470" s="93" t="s">
        <v>638</v>
      </c>
      <c r="E470" s="94" t="s">
        <v>16</v>
      </c>
      <c r="F470" s="95">
        <v>2</v>
      </c>
      <c r="G470" s="96">
        <v>2.87</v>
      </c>
      <c r="H470" s="96">
        <v>3.5</v>
      </c>
      <c r="I470" s="96">
        <v>7</v>
      </c>
      <c r="J470" s="97">
        <v>1.6048189172312442E-6</v>
      </c>
    </row>
    <row r="471" spans="1:10" ht="25.5" x14ac:dyDescent="0.2">
      <c r="A471" s="93" t="s">
        <v>1006</v>
      </c>
      <c r="B471" s="93" t="s">
        <v>639</v>
      </c>
      <c r="C471" s="93" t="s">
        <v>19</v>
      </c>
      <c r="D471" s="93" t="s">
        <v>640</v>
      </c>
      <c r="E471" s="94" t="s">
        <v>16</v>
      </c>
      <c r="F471" s="95">
        <v>48</v>
      </c>
      <c r="G471" s="96">
        <v>0.82</v>
      </c>
      <c r="H471" s="96">
        <v>1</v>
      </c>
      <c r="I471" s="96">
        <v>48</v>
      </c>
      <c r="J471" s="97">
        <v>1.1004472575299961E-5</v>
      </c>
    </row>
    <row r="472" spans="1:10" ht="25.5" x14ac:dyDescent="0.2">
      <c r="A472" s="93" t="s">
        <v>1007</v>
      </c>
      <c r="B472" s="93" t="s">
        <v>641</v>
      </c>
      <c r="C472" s="93" t="s">
        <v>19</v>
      </c>
      <c r="D472" s="93" t="s">
        <v>642</v>
      </c>
      <c r="E472" s="94" t="s">
        <v>16</v>
      </c>
      <c r="F472" s="95">
        <v>48</v>
      </c>
      <c r="G472" s="96">
        <v>0.53</v>
      </c>
      <c r="H472" s="96">
        <v>0.64</v>
      </c>
      <c r="I472" s="96">
        <v>30.72</v>
      </c>
      <c r="J472" s="97">
        <v>7.042862448191975E-6</v>
      </c>
    </row>
    <row r="473" spans="1:10" ht="25.5" x14ac:dyDescent="0.2">
      <c r="A473" s="93" t="s">
        <v>1008</v>
      </c>
      <c r="B473" s="93" t="s">
        <v>643</v>
      </c>
      <c r="C473" s="93" t="s">
        <v>19</v>
      </c>
      <c r="D473" s="93" t="s">
        <v>644</v>
      </c>
      <c r="E473" s="94" t="s">
        <v>16</v>
      </c>
      <c r="F473" s="95">
        <v>1</v>
      </c>
      <c r="G473" s="96">
        <v>414.62</v>
      </c>
      <c r="H473" s="96">
        <v>506.79</v>
      </c>
      <c r="I473" s="96">
        <v>506.79</v>
      </c>
      <c r="J473" s="97">
        <v>1.161865970090889E-4</v>
      </c>
    </row>
    <row r="474" spans="1:10" ht="38.25" x14ac:dyDescent="0.2">
      <c r="A474" s="88" t="s">
        <v>1009</v>
      </c>
      <c r="B474" s="88" t="s">
        <v>645</v>
      </c>
      <c r="C474" s="88" t="s">
        <v>19</v>
      </c>
      <c r="D474" s="88" t="s">
        <v>646</v>
      </c>
      <c r="E474" s="89" t="s">
        <v>16</v>
      </c>
      <c r="F474" s="90">
        <v>6</v>
      </c>
      <c r="G474" s="91">
        <v>14.94</v>
      </c>
      <c r="H474" s="91">
        <v>18.260000000000002</v>
      </c>
      <c r="I474" s="91">
        <v>109.56</v>
      </c>
      <c r="J474" s="92">
        <v>2.5117708653122159E-5</v>
      </c>
    </row>
    <row r="475" spans="1:10" ht="38.25" x14ac:dyDescent="0.2">
      <c r="A475" s="88" t="s">
        <v>1010</v>
      </c>
      <c r="B475" s="88" t="s">
        <v>647</v>
      </c>
      <c r="C475" s="88" t="s">
        <v>19</v>
      </c>
      <c r="D475" s="88" t="s">
        <v>648</v>
      </c>
      <c r="E475" s="89" t="s">
        <v>16</v>
      </c>
      <c r="F475" s="90">
        <v>26</v>
      </c>
      <c r="G475" s="91">
        <v>17.27</v>
      </c>
      <c r="H475" s="91">
        <v>21.1</v>
      </c>
      <c r="I475" s="91">
        <v>548.6</v>
      </c>
      <c r="J475" s="92">
        <v>1.2577195114186579E-4</v>
      </c>
    </row>
    <row r="476" spans="1:10" ht="38.25" x14ac:dyDescent="0.2">
      <c r="A476" s="88" t="s">
        <v>1011</v>
      </c>
      <c r="B476" s="88" t="s">
        <v>649</v>
      </c>
      <c r="C476" s="88" t="s">
        <v>19</v>
      </c>
      <c r="D476" s="88" t="s">
        <v>650</v>
      </c>
      <c r="E476" s="89" t="s">
        <v>16</v>
      </c>
      <c r="F476" s="90">
        <v>4</v>
      </c>
      <c r="G476" s="91">
        <v>13.12</v>
      </c>
      <c r="H476" s="91">
        <v>16.03</v>
      </c>
      <c r="I476" s="91">
        <v>64.12</v>
      </c>
      <c r="J476" s="92">
        <v>1.4700141281838198E-5</v>
      </c>
    </row>
    <row r="477" spans="1:10" ht="38.25" x14ac:dyDescent="0.2">
      <c r="A477" s="88" t="s">
        <v>1012</v>
      </c>
      <c r="B477" s="88" t="s">
        <v>651</v>
      </c>
      <c r="C477" s="88" t="s">
        <v>15</v>
      </c>
      <c r="D477" s="88" t="s">
        <v>652</v>
      </c>
      <c r="E477" s="89" t="s">
        <v>16</v>
      </c>
      <c r="F477" s="90">
        <v>1</v>
      </c>
      <c r="G477" s="91">
        <v>6.51</v>
      </c>
      <c r="H477" s="91">
        <v>7.95</v>
      </c>
      <c r="I477" s="91">
        <v>7.95</v>
      </c>
      <c r="J477" s="92">
        <v>1.8226157702840561E-6</v>
      </c>
    </row>
    <row r="478" spans="1:10" x14ac:dyDescent="0.2">
      <c r="A478" s="88" t="s">
        <v>1013</v>
      </c>
      <c r="B478" s="88" t="s">
        <v>456</v>
      </c>
      <c r="C478" s="88" t="s">
        <v>19</v>
      </c>
      <c r="D478" s="88" t="s">
        <v>457</v>
      </c>
      <c r="E478" s="89" t="s">
        <v>20</v>
      </c>
      <c r="F478" s="90">
        <v>2.7456</v>
      </c>
      <c r="G478" s="91">
        <v>91.41</v>
      </c>
      <c r="H478" s="91">
        <v>111.73</v>
      </c>
      <c r="I478" s="91">
        <v>306.76</v>
      </c>
      <c r="J478" s="92">
        <v>7.0327750149979493E-5</v>
      </c>
    </row>
    <row r="479" spans="1:10" x14ac:dyDescent="0.2">
      <c r="A479" s="98" t="s">
        <v>21</v>
      </c>
      <c r="B479" s="99"/>
      <c r="C479" s="99"/>
      <c r="D479" s="98" t="s">
        <v>3</v>
      </c>
      <c r="E479" s="99" t="s">
        <v>22</v>
      </c>
      <c r="F479" s="99"/>
      <c r="G479" s="99"/>
      <c r="H479" s="98"/>
      <c r="I479" s="6" t="s">
        <v>23</v>
      </c>
      <c r="J479" s="98"/>
    </row>
    <row r="480" spans="1:10" x14ac:dyDescent="0.2">
      <c r="A480" s="99"/>
      <c r="B480" s="99"/>
      <c r="C480" s="99"/>
      <c r="D480" s="98" t="s">
        <v>653</v>
      </c>
      <c r="E480" s="99" t="s">
        <v>654</v>
      </c>
      <c r="F480" s="99"/>
      <c r="G480" s="99"/>
      <c r="H480" s="99"/>
      <c r="I480" s="100">
        <v>2.3616000000000001</v>
      </c>
      <c r="J480" s="98" t="s">
        <v>13</v>
      </c>
    </row>
    <row r="481" spans="1:10" x14ac:dyDescent="0.2">
      <c r="A481" s="99"/>
      <c r="B481" s="99"/>
      <c r="C481" s="99"/>
      <c r="D481" s="98" t="s">
        <v>655</v>
      </c>
      <c r="E481" s="99" t="s">
        <v>656</v>
      </c>
      <c r="F481" s="99"/>
      <c r="G481" s="99"/>
      <c r="H481" s="99"/>
      <c r="I481" s="100">
        <v>0.38400000000000001</v>
      </c>
      <c r="J481" s="98" t="s">
        <v>13</v>
      </c>
    </row>
    <row r="482" spans="1:10" ht="25.5" x14ac:dyDescent="0.2">
      <c r="A482" s="88" t="s">
        <v>1014</v>
      </c>
      <c r="B482" s="88" t="s">
        <v>142</v>
      </c>
      <c r="C482" s="88" t="s">
        <v>19</v>
      </c>
      <c r="D482" s="88" t="s">
        <v>143</v>
      </c>
      <c r="E482" s="89" t="s">
        <v>20</v>
      </c>
      <c r="F482" s="90">
        <v>2.4821412999999999</v>
      </c>
      <c r="G482" s="91">
        <v>28.4</v>
      </c>
      <c r="H482" s="91">
        <v>34.71</v>
      </c>
      <c r="I482" s="91">
        <v>86.15</v>
      </c>
      <c r="J482" s="92">
        <v>1.9750735674210243E-5</v>
      </c>
    </row>
    <row r="483" spans="1:10" x14ac:dyDescent="0.2">
      <c r="A483" s="98" t="s">
        <v>21</v>
      </c>
      <c r="B483" s="99"/>
      <c r="C483" s="99"/>
      <c r="D483" s="98" t="s">
        <v>3</v>
      </c>
      <c r="E483" s="99" t="s">
        <v>22</v>
      </c>
      <c r="F483" s="99"/>
      <c r="G483" s="99"/>
      <c r="H483" s="98"/>
      <c r="I483" s="6" t="s">
        <v>23</v>
      </c>
      <c r="J483" s="98"/>
    </row>
    <row r="484" spans="1:10" x14ac:dyDescent="0.2">
      <c r="A484" s="99"/>
      <c r="B484" s="99"/>
      <c r="C484" s="99"/>
      <c r="D484" s="98" t="s">
        <v>145</v>
      </c>
      <c r="E484" s="99" t="s">
        <v>1015</v>
      </c>
      <c r="F484" s="99"/>
      <c r="G484" s="99"/>
      <c r="H484" s="99"/>
      <c r="I484" s="100">
        <v>2.7456</v>
      </c>
      <c r="J484" s="98" t="s">
        <v>13</v>
      </c>
    </row>
    <row r="485" spans="1:10" x14ac:dyDescent="0.2">
      <c r="A485" s="99"/>
      <c r="B485" s="99"/>
      <c r="C485" s="99"/>
      <c r="D485" s="98" t="s">
        <v>657</v>
      </c>
      <c r="E485" s="99" t="s">
        <v>658</v>
      </c>
      <c r="F485" s="99"/>
      <c r="G485" s="99"/>
      <c r="H485" s="99"/>
      <c r="I485" s="100">
        <v>-4.7458699999999999E-2</v>
      </c>
      <c r="J485" s="98" t="s">
        <v>13</v>
      </c>
    </row>
    <row r="486" spans="1:10" x14ac:dyDescent="0.2">
      <c r="A486" s="99"/>
      <c r="B486" s="99"/>
      <c r="C486" s="99"/>
      <c r="D486" s="98" t="s">
        <v>659</v>
      </c>
      <c r="E486" s="99" t="s">
        <v>660</v>
      </c>
      <c r="F486" s="99"/>
      <c r="G486" s="99"/>
      <c r="H486" s="99"/>
      <c r="I486" s="100">
        <v>-0.216</v>
      </c>
      <c r="J486" s="98" t="s">
        <v>13</v>
      </c>
    </row>
    <row r="487" spans="1:10" ht="25.5" x14ac:dyDescent="0.2">
      <c r="A487" s="88" t="s">
        <v>1016</v>
      </c>
      <c r="B487" s="88" t="s">
        <v>661</v>
      </c>
      <c r="C487" s="88" t="s">
        <v>19</v>
      </c>
      <c r="D487" s="88" t="s">
        <v>662</v>
      </c>
      <c r="E487" s="89" t="s">
        <v>106</v>
      </c>
      <c r="F487" s="90">
        <v>3</v>
      </c>
      <c r="G487" s="91">
        <v>9.91</v>
      </c>
      <c r="H487" s="91">
        <v>12.11</v>
      </c>
      <c r="I487" s="91">
        <v>36.33</v>
      </c>
      <c r="J487" s="92">
        <v>8.3290101804301575E-6</v>
      </c>
    </row>
    <row r="488" spans="1:10" x14ac:dyDescent="0.2">
      <c r="A488" s="98" t="s">
        <v>21</v>
      </c>
      <c r="B488" s="99"/>
      <c r="C488" s="99"/>
      <c r="D488" s="98" t="s">
        <v>3</v>
      </c>
      <c r="E488" s="99" t="s">
        <v>22</v>
      </c>
      <c r="F488" s="99"/>
      <c r="G488" s="99"/>
      <c r="H488" s="98"/>
      <c r="I488" s="6" t="s">
        <v>23</v>
      </c>
      <c r="J488" s="98"/>
    </row>
    <row r="489" spans="1:10" x14ac:dyDescent="0.2">
      <c r="A489" s="99"/>
      <c r="B489" s="99"/>
      <c r="C489" s="99"/>
      <c r="D489" s="98" t="s">
        <v>663</v>
      </c>
      <c r="E489" s="99" t="s">
        <v>664</v>
      </c>
      <c r="F489" s="99"/>
      <c r="G489" s="99"/>
      <c r="H489" s="99"/>
      <c r="I489" s="100">
        <v>3</v>
      </c>
      <c r="J489" s="98" t="s">
        <v>13</v>
      </c>
    </row>
    <row r="490" spans="1:10" ht="25.5" x14ac:dyDescent="0.2">
      <c r="A490" s="88" t="s">
        <v>1017</v>
      </c>
      <c r="B490" s="88" t="s">
        <v>665</v>
      </c>
      <c r="C490" s="88" t="s">
        <v>19</v>
      </c>
      <c r="D490" s="88" t="s">
        <v>666</v>
      </c>
      <c r="E490" s="89" t="s">
        <v>106</v>
      </c>
      <c r="F490" s="90">
        <v>3</v>
      </c>
      <c r="G490" s="91">
        <v>20.62</v>
      </c>
      <c r="H490" s="91">
        <v>25.2</v>
      </c>
      <c r="I490" s="91">
        <v>75.599999999999994</v>
      </c>
      <c r="J490" s="92">
        <v>1.7332044306097439E-5</v>
      </c>
    </row>
    <row r="491" spans="1:10" x14ac:dyDescent="0.2">
      <c r="A491" s="98" t="s">
        <v>21</v>
      </c>
      <c r="B491" s="99"/>
      <c r="C491" s="99"/>
      <c r="D491" s="98" t="s">
        <v>3</v>
      </c>
      <c r="E491" s="99" t="s">
        <v>22</v>
      </c>
      <c r="F491" s="99"/>
      <c r="G491" s="99"/>
      <c r="H491" s="98"/>
      <c r="I491" s="6" t="s">
        <v>23</v>
      </c>
      <c r="J491" s="98"/>
    </row>
    <row r="492" spans="1:10" x14ac:dyDescent="0.2">
      <c r="A492" s="99"/>
      <c r="B492" s="99"/>
      <c r="C492" s="99"/>
      <c r="D492" s="98" t="s">
        <v>462</v>
      </c>
      <c r="E492" s="99" t="s">
        <v>1018</v>
      </c>
      <c r="F492" s="99"/>
      <c r="G492" s="99"/>
      <c r="H492" s="99"/>
      <c r="I492" s="100">
        <v>3</v>
      </c>
      <c r="J492" s="98" t="s">
        <v>13</v>
      </c>
    </row>
    <row r="493" spans="1:10" ht="25.5" x14ac:dyDescent="0.2">
      <c r="A493" s="83" t="s">
        <v>1019</v>
      </c>
      <c r="B493" s="83" t="s">
        <v>11</v>
      </c>
      <c r="C493" s="83"/>
      <c r="D493" s="83" t="s">
        <v>667</v>
      </c>
      <c r="E493" s="84"/>
      <c r="F493" s="85">
        <v>1</v>
      </c>
      <c r="G493" s="85" t="s">
        <v>13</v>
      </c>
      <c r="H493" s="86">
        <v>30961.58</v>
      </c>
      <c r="I493" s="86">
        <v>30961.58</v>
      </c>
      <c r="J493" s="87">
        <v>7.0982470416240786E-3</v>
      </c>
    </row>
    <row r="494" spans="1:10" x14ac:dyDescent="0.2">
      <c r="A494" s="88" t="s">
        <v>1020</v>
      </c>
      <c r="B494" s="88" t="s">
        <v>668</v>
      </c>
      <c r="C494" s="88" t="s">
        <v>19</v>
      </c>
      <c r="D494" s="88" t="s">
        <v>669</v>
      </c>
      <c r="E494" s="89" t="s">
        <v>16</v>
      </c>
      <c r="F494" s="90">
        <v>9</v>
      </c>
      <c r="G494" s="91">
        <v>29.41</v>
      </c>
      <c r="H494" s="91">
        <v>35.94</v>
      </c>
      <c r="I494" s="91">
        <v>323.45999999999998</v>
      </c>
      <c r="J494" s="92">
        <v>7.4156389566802604E-5</v>
      </c>
    </row>
    <row r="495" spans="1:10" ht="25.5" x14ac:dyDescent="0.2">
      <c r="A495" s="88" t="s">
        <v>1021</v>
      </c>
      <c r="B495" s="88" t="s">
        <v>670</v>
      </c>
      <c r="C495" s="88" t="s">
        <v>19</v>
      </c>
      <c r="D495" s="88" t="s">
        <v>671</v>
      </c>
      <c r="E495" s="89" t="s">
        <v>106</v>
      </c>
      <c r="F495" s="90">
        <v>190.45</v>
      </c>
      <c r="G495" s="91">
        <v>77.98</v>
      </c>
      <c r="H495" s="91">
        <v>95.31</v>
      </c>
      <c r="I495" s="91">
        <v>18151.78</v>
      </c>
      <c r="J495" s="92">
        <v>4.1614742750599653E-3</v>
      </c>
    </row>
    <row r="496" spans="1:10" ht="25.5" x14ac:dyDescent="0.2">
      <c r="A496" s="88" t="s">
        <v>1022</v>
      </c>
      <c r="B496" s="88" t="s">
        <v>672</v>
      </c>
      <c r="C496" s="88" t="s">
        <v>19</v>
      </c>
      <c r="D496" s="88" t="s">
        <v>673</v>
      </c>
      <c r="E496" s="89" t="s">
        <v>106</v>
      </c>
      <c r="F496" s="90">
        <v>46.56</v>
      </c>
      <c r="G496" s="91">
        <v>64.349999999999994</v>
      </c>
      <c r="H496" s="91">
        <v>78.650000000000006</v>
      </c>
      <c r="I496" s="91">
        <v>3661.94</v>
      </c>
      <c r="J496" s="92">
        <v>8.3953579796654037E-4</v>
      </c>
    </row>
    <row r="497" spans="1:10" ht="25.5" x14ac:dyDescent="0.2">
      <c r="A497" s="88" t="s">
        <v>1023</v>
      </c>
      <c r="B497" s="88" t="s">
        <v>674</v>
      </c>
      <c r="C497" s="88" t="s">
        <v>15</v>
      </c>
      <c r="D497" s="88" t="s">
        <v>675</v>
      </c>
      <c r="E497" s="89" t="s">
        <v>16</v>
      </c>
      <c r="F497" s="90">
        <v>34</v>
      </c>
      <c r="G497" s="91">
        <v>93.16</v>
      </c>
      <c r="H497" s="91">
        <v>113.86</v>
      </c>
      <c r="I497" s="91">
        <v>3871.24</v>
      </c>
      <c r="J497" s="92">
        <v>8.8751988359175458E-4</v>
      </c>
    </row>
    <row r="498" spans="1:10" ht="25.5" x14ac:dyDescent="0.2">
      <c r="A498" s="88" t="s">
        <v>1024</v>
      </c>
      <c r="B498" s="88" t="s">
        <v>676</v>
      </c>
      <c r="C498" s="88" t="s">
        <v>15</v>
      </c>
      <c r="D498" s="88" t="s">
        <v>677</v>
      </c>
      <c r="E498" s="89" t="s">
        <v>16</v>
      </c>
      <c r="F498" s="90">
        <v>7</v>
      </c>
      <c r="G498" s="91">
        <v>27.17</v>
      </c>
      <c r="H498" s="91">
        <v>33.200000000000003</v>
      </c>
      <c r="I498" s="91">
        <v>232.4</v>
      </c>
      <c r="J498" s="92">
        <v>5.3279988052077312E-5</v>
      </c>
    </row>
    <row r="499" spans="1:10" ht="25.5" x14ac:dyDescent="0.2">
      <c r="A499" s="88" t="s">
        <v>1025</v>
      </c>
      <c r="B499" s="88" t="s">
        <v>678</v>
      </c>
      <c r="C499" s="88" t="s">
        <v>15</v>
      </c>
      <c r="D499" s="88" t="s">
        <v>679</v>
      </c>
      <c r="E499" s="89" t="s">
        <v>16</v>
      </c>
      <c r="F499" s="90">
        <v>102</v>
      </c>
      <c r="G499" s="91">
        <v>16.63</v>
      </c>
      <c r="H499" s="91">
        <v>20.32</v>
      </c>
      <c r="I499" s="91">
        <v>2072.64</v>
      </c>
      <c r="J499" s="92">
        <v>4.7517312580145228E-4</v>
      </c>
    </row>
    <row r="500" spans="1:10" ht="25.5" x14ac:dyDescent="0.2">
      <c r="A500" s="88" t="s">
        <v>1026</v>
      </c>
      <c r="B500" s="88" t="s">
        <v>680</v>
      </c>
      <c r="C500" s="88" t="s">
        <v>15</v>
      </c>
      <c r="D500" s="88" t="s">
        <v>681</v>
      </c>
      <c r="E500" s="89" t="s">
        <v>16</v>
      </c>
      <c r="F500" s="90">
        <v>8</v>
      </c>
      <c r="G500" s="91">
        <v>76.010000000000005</v>
      </c>
      <c r="H500" s="91">
        <v>92.9</v>
      </c>
      <c r="I500" s="91">
        <v>743.2</v>
      </c>
      <c r="J500" s="92">
        <v>1.703859170408944E-4</v>
      </c>
    </row>
    <row r="501" spans="1:10" ht="25.5" x14ac:dyDescent="0.2">
      <c r="A501" s="88" t="s">
        <v>1027</v>
      </c>
      <c r="B501" s="88" t="s">
        <v>682</v>
      </c>
      <c r="C501" s="88" t="s">
        <v>19</v>
      </c>
      <c r="D501" s="88" t="s">
        <v>683</v>
      </c>
      <c r="E501" s="89" t="s">
        <v>16</v>
      </c>
      <c r="F501" s="90">
        <v>8</v>
      </c>
      <c r="G501" s="91">
        <v>86.03</v>
      </c>
      <c r="H501" s="91">
        <v>105.15</v>
      </c>
      <c r="I501" s="91">
        <v>841.2</v>
      </c>
      <c r="J501" s="92">
        <v>1.9285338188213181E-4</v>
      </c>
    </row>
    <row r="502" spans="1:10" ht="25.5" x14ac:dyDescent="0.2">
      <c r="A502" s="88" t="s">
        <v>1028</v>
      </c>
      <c r="B502" s="88" t="s">
        <v>684</v>
      </c>
      <c r="C502" s="88" t="s">
        <v>19</v>
      </c>
      <c r="D502" s="88" t="s">
        <v>685</v>
      </c>
      <c r="E502" s="89" t="s">
        <v>16</v>
      </c>
      <c r="F502" s="90">
        <v>8</v>
      </c>
      <c r="G502" s="91">
        <v>16.63</v>
      </c>
      <c r="H502" s="91">
        <v>20.32</v>
      </c>
      <c r="I502" s="91">
        <v>162.56</v>
      </c>
      <c r="J502" s="92">
        <v>3.726848045501587E-5</v>
      </c>
    </row>
    <row r="503" spans="1:10" ht="38.25" x14ac:dyDescent="0.2">
      <c r="A503" s="88" t="s">
        <v>1029</v>
      </c>
      <c r="B503" s="88" t="s">
        <v>686</v>
      </c>
      <c r="C503" s="88" t="s">
        <v>15</v>
      </c>
      <c r="D503" s="88" t="s">
        <v>687</v>
      </c>
      <c r="E503" s="89" t="s">
        <v>16</v>
      </c>
      <c r="F503" s="90">
        <v>38</v>
      </c>
      <c r="G503" s="91">
        <v>7.75</v>
      </c>
      <c r="H503" s="91">
        <v>9.4700000000000006</v>
      </c>
      <c r="I503" s="91">
        <v>359.86</v>
      </c>
      <c r="J503" s="92">
        <v>8.2501447936405079E-5</v>
      </c>
    </row>
    <row r="504" spans="1:10" ht="25.5" x14ac:dyDescent="0.2">
      <c r="A504" s="88" t="s">
        <v>1030</v>
      </c>
      <c r="B504" s="88" t="s">
        <v>688</v>
      </c>
      <c r="C504" s="88" t="s">
        <v>15</v>
      </c>
      <c r="D504" s="88" t="s">
        <v>689</v>
      </c>
      <c r="E504" s="89" t="s">
        <v>16</v>
      </c>
      <c r="F504" s="90">
        <v>1</v>
      </c>
      <c r="G504" s="91">
        <v>442.86</v>
      </c>
      <c r="H504" s="91">
        <v>541.29999999999995</v>
      </c>
      <c r="I504" s="91">
        <v>541.29999999999995</v>
      </c>
      <c r="J504" s="92">
        <v>1.2409835427103894E-4</v>
      </c>
    </row>
    <row r="505" spans="1:10" x14ac:dyDescent="0.2">
      <c r="A505" s="83" t="s">
        <v>1031</v>
      </c>
      <c r="B505" s="83" t="s">
        <v>11</v>
      </c>
      <c r="C505" s="83"/>
      <c r="D505" s="83" t="s">
        <v>690</v>
      </c>
      <c r="E505" s="84"/>
      <c r="F505" s="85">
        <v>1</v>
      </c>
      <c r="G505" s="85" t="s">
        <v>13</v>
      </c>
      <c r="H505" s="86">
        <v>14243.02</v>
      </c>
      <c r="I505" s="86">
        <v>14243.02</v>
      </c>
      <c r="J505" s="87">
        <v>3.2653525620718509E-3</v>
      </c>
    </row>
    <row r="506" spans="1:10" x14ac:dyDescent="0.2">
      <c r="A506" s="83" t="s">
        <v>1032</v>
      </c>
      <c r="B506" s="83" t="s">
        <v>11</v>
      </c>
      <c r="C506" s="83"/>
      <c r="D506" s="83" t="s">
        <v>691</v>
      </c>
      <c r="E506" s="84"/>
      <c r="F506" s="85">
        <v>1</v>
      </c>
      <c r="G506" s="85" t="s">
        <v>13</v>
      </c>
      <c r="H506" s="86">
        <v>5157.6499999999996</v>
      </c>
      <c r="I506" s="86">
        <v>5157.6499999999996</v>
      </c>
      <c r="J506" s="87">
        <v>1.1824420412082468E-3</v>
      </c>
    </row>
    <row r="507" spans="1:10" ht="38.25" x14ac:dyDescent="0.2">
      <c r="A507" s="88" t="s">
        <v>1033</v>
      </c>
      <c r="B507" s="88" t="s">
        <v>692</v>
      </c>
      <c r="C507" s="88" t="s">
        <v>15</v>
      </c>
      <c r="D507" s="88" t="s">
        <v>693</v>
      </c>
      <c r="E507" s="89" t="s">
        <v>16</v>
      </c>
      <c r="F507" s="90">
        <v>9</v>
      </c>
      <c r="G507" s="91">
        <v>307.48</v>
      </c>
      <c r="H507" s="91">
        <v>375.83</v>
      </c>
      <c r="I507" s="91">
        <v>3382.47</v>
      </c>
      <c r="J507" s="92">
        <v>7.7546454899530951E-4</v>
      </c>
    </row>
    <row r="508" spans="1:10" ht="38.25" x14ac:dyDescent="0.2">
      <c r="A508" s="93" t="s">
        <v>1034</v>
      </c>
      <c r="B508" s="93" t="s">
        <v>694</v>
      </c>
      <c r="C508" s="93" t="s">
        <v>19</v>
      </c>
      <c r="D508" s="93" t="s">
        <v>695</v>
      </c>
      <c r="E508" s="94" t="s">
        <v>16</v>
      </c>
      <c r="F508" s="95">
        <v>12</v>
      </c>
      <c r="G508" s="96">
        <v>25.33</v>
      </c>
      <c r="H508" s="96">
        <v>30.96</v>
      </c>
      <c r="I508" s="96">
        <v>371.52</v>
      </c>
      <c r="J508" s="97">
        <v>8.517461773282169E-5</v>
      </c>
    </row>
    <row r="509" spans="1:10" x14ac:dyDescent="0.2">
      <c r="A509" s="98" t="s">
        <v>21</v>
      </c>
      <c r="B509" s="99"/>
      <c r="C509" s="99"/>
      <c r="D509" s="98" t="s">
        <v>3</v>
      </c>
      <c r="E509" s="99" t="s">
        <v>22</v>
      </c>
      <c r="F509" s="99"/>
      <c r="G509" s="99"/>
      <c r="H509" s="98"/>
      <c r="I509" s="6" t="s">
        <v>23</v>
      </c>
      <c r="J509" s="98"/>
    </row>
    <row r="510" spans="1:10" x14ac:dyDescent="0.2">
      <c r="A510" s="99"/>
      <c r="B510" s="99"/>
      <c r="C510" s="99"/>
      <c r="D510" s="98" t="s">
        <v>696</v>
      </c>
      <c r="E510" s="99">
        <v>7</v>
      </c>
      <c r="F510" s="99"/>
      <c r="G510" s="99"/>
      <c r="H510" s="99"/>
      <c r="I510" s="100">
        <v>7</v>
      </c>
      <c r="J510" s="98" t="s">
        <v>13</v>
      </c>
    </row>
    <row r="511" spans="1:10" x14ac:dyDescent="0.2">
      <c r="A511" s="99"/>
      <c r="B511" s="99"/>
      <c r="C511" s="99"/>
      <c r="D511" s="98" t="s">
        <v>697</v>
      </c>
      <c r="E511" s="99">
        <v>5</v>
      </c>
      <c r="F511" s="99"/>
      <c r="G511" s="99"/>
      <c r="H511" s="99"/>
      <c r="I511" s="100">
        <v>5</v>
      </c>
      <c r="J511" s="98" t="s">
        <v>13</v>
      </c>
    </row>
    <row r="512" spans="1:10" ht="38.25" x14ac:dyDescent="0.2">
      <c r="A512" s="93" t="s">
        <v>1035</v>
      </c>
      <c r="B512" s="93" t="s">
        <v>698</v>
      </c>
      <c r="C512" s="93" t="s">
        <v>19</v>
      </c>
      <c r="D512" s="93" t="s">
        <v>699</v>
      </c>
      <c r="E512" s="94" t="s">
        <v>16</v>
      </c>
      <c r="F512" s="95">
        <v>12</v>
      </c>
      <c r="G512" s="96">
        <v>21.9</v>
      </c>
      <c r="H512" s="96">
        <v>26.76</v>
      </c>
      <c r="I512" s="96">
        <v>321.12</v>
      </c>
      <c r="J512" s="97">
        <v>7.3619921528756733E-5</v>
      </c>
    </row>
    <row r="513" spans="1:10" x14ac:dyDescent="0.2">
      <c r="A513" s="98" t="s">
        <v>21</v>
      </c>
      <c r="B513" s="99"/>
      <c r="C513" s="99"/>
      <c r="D513" s="98" t="s">
        <v>3</v>
      </c>
      <c r="E513" s="99" t="s">
        <v>22</v>
      </c>
      <c r="F513" s="99"/>
      <c r="G513" s="99"/>
      <c r="H513" s="98"/>
      <c r="I513" s="6" t="s">
        <v>23</v>
      </c>
      <c r="J513" s="98"/>
    </row>
    <row r="514" spans="1:10" x14ac:dyDescent="0.2">
      <c r="A514" s="99"/>
      <c r="B514" s="99"/>
      <c r="C514" s="99"/>
      <c r="D514" s="98" t="s">
        <v>700</v>
      </c>
      <c r="E514" s="99">
        <v>4</v>
      </c>
      <c r="F514" s="99"/>
      <c r="G514" s="99"/>
      <c r="H514" s="99"/>
      <c r="I514" s="100">
        <v>4</v>
      </c>
      <c r="J514" s="98" t="s">
        <v>13</v>
      </c>
    </row>
    <row r="515" spans="1:10" x14ac:dyDescent="0.2">
      <c r="A515" s="99"/>
      <c r="B515" s="99"/>
      <c r="C515" s="99"/>
      <c r="D515" s="98" t="s">
        <v>701</v>
      </c>
      <c r="E515" s="99">
        <v>4</v>
      </c>
      <c r="F515" s="99"/>
      <c r="G515" s="99"/>
      <c r="H515" s="99"/>
      <c r="I515" s="100">
        <v>4</v>
      </c>
      <c r="J515" s="98" t="s">
        <v>13</v>
      </c>
    </row>
    <row r="516" spans="1:10" x14ac:dyDescent="0.2">
      <c r="A516" s="99"/>
      <c r="B516" s="99"/>
      <c r="C516" s="99"/>
      <c r="D516" s="98" t="s">
        <v>702</v>
      </c>
      <c r="E516" s="99">
        <v>1</v>
      </c>
      <c r="F516" s="99"/>
      <c r="G516" s="99"/>
      <c r="H516" s="99"/>
      <c r="I516" s="100">
        <v>1</v>
      </c>
      <c r="J516" s="98" t="s">
        <v>13</v>
      </c>
    </row>
    <row r="517" spans="1:10" x14ac:dyDescent="0.2">
      <c r="A517" s="99"/>
      <c r="B517" s="99"/>
      <c r="C517" s="99"/>
      <c r="D517" s="98" t="s">
        <v>703</v>
      </c>
      <c r="E517" s="99">
        <v>3</v>
      </c>
      <c r="F517" s="99"/>
      <c r="G517" s="99"/>
      <c r="H517" s="99"/>
      <c r="I517" s="100">
        <v>3</v>
      </c>
      <c r="J517" s="98" t="s">
        <v>13</v>
      </c>
    </row>
    <row r="518" spans="1:10" ht="25.5" x14ac:dyDescent="0.2">
      <c r="A518" s="88" t="s">
        <v>1036</v>
      </c>
      <c r="B518" s="88" t="s">
        <v>704</v>
      </c>
      <c r="C518" s="88" t="s">
        <v>19</v>
      </c>
      <c r="D518" s="88" t="s">
        <v>705</v>
      </c>
      <c r="E518" s="89" t="s">
        <v>49</v>
      </c>
      <c r="F518" s="90">
        <v>12</v>
      </c>
      <c r="G518" s="91">
        <v>54.37</v>
      </c>
      <c r="H518" s="91">
        <v>66.45</v>
      </c>
      <c r="I518" s="91">
        <v>797.4</v>
      </c>
      <c r="J518" s="92">
        <v>1.8281180065717059E-4</v>
      </c>
    </row>
    <row r="519" spans="1:10" x14ac:dyDescent="0.2">
      <c r="A519" s="98" t="s">
        <v>21</v>
      </c>
      <c r="B519" s="99"/>
      <c r="C519" s="99"/>
      <c r="D519" s="98" t="s">
        <v>3</v>
      </c>
      <c r="E519" s="99" t="s">
        <v>22</v>
      </c>
      <c r="F519" s="99"/>
      <c r="G519" s="99"/>
      <c r="H519" s="98"/>
      <c r="I519" s="6" t="s">
        <v>23</v>
      </c>
      <c r="J519" s="98"/>
    </row>
    <row r="520" spans="1:10" x14ac:dyDescent="0.2">
      <c r="A520" s="99"/>
      <c r="B520" s="99"/>
      <c r="C520" s="99"/>
      <c r="D520" s="98" t="s">
        <v>706</v>
      </c>
      <c r="E520" s="99" t="s">
        <v>707</v>
      </c>
      <c r="F520" s="99"/>
      <c r="G520" s="99"/>
      <c r="H520" s="99"/>
      <c r="I520" s="100">
        <v>12</v>
      </c>
      <c r="J520" s="98" t="s">
        <v>13</v>
      </c>
    </row>
    <row r="521" spans="1:10" ht="25.5" x14ac:dyDescent="0.2">
      <c r="A521" s="93" t="s">
        <v>1037</v>
      </c>
      <c r="B521" s="93" t="s">
        <v>708</v>
      </c>
      <c r="C521" s="93" t="s">
        <v>19</v>
      </c>
      <c r="D521" s="93" t="s">
        <v>709</v>
      </c>
      <c r="E521" s="94" t="s">
        <v>261</v>
      </c>
      <c r="F521" s="95">
        <v>0.20250000000000001</v>
      </c>
      <c r="G521" s="96">
        <v>1152.01</v>
      </c>
      <c r="H521" s="96">
        <v>1408.1</v>
      </c>
      <c r="I521" s="96">
        <v>285.14</v>
      </c>
      <c r="J521" s="97">
        <v>6.5371152294188146E-5</v>
      </c>
    </row>
    <row r="522" spans="1:10" x14ac:dyDescent="0.2">
      <c r="A522" s="98" t="s">
        <v>21</v>
      </c>
      <c r="B522" s="99"/>
      <c r="C522" s="99"/>
      <c r="D522" s="98" t="s">
        <v>3</v>
      </c>
      <c r="E522" s="99" t="s">
        <v>22</v>
      </c>
      <c r="F522" s="99"/>
      <c r="G522" s="99"/>
      <c r="H522" s="98"/>
      <c r="I522" s="6" t="s">
        <v>23</v>
      </c>
      <c r="J522" s="98"/>
    </row>
    <row r="523" spans="1:10" x14ac:dyDescent="0.2">
      <c r="A523" s="99"/>
      <c r="B523" s="99"/>
      <c r="C523" s="99"/>
      <c r="D523" s="98" t="s">
        <v>710</v>
      </c>
      <c r="E523" s="99" t="s">
        <v>711</v>
      </c>
      <c r="F523" s="99"/>
      <c r="G523" s="99"/>
      <c r="H523" s="99"/>
      <c r="I523" s="100">
        <v>0.20250000000000001</v>
      </c>
      <c r="J523" s="98" t="s">
        <v>13</v>
      </c>
    </row>
    <row r="524" spans="1:10" x14ac:dyDescent="0.2">
      <c r="A524" s="83" t="s">
        <v>1038</v>
      </c>
      <c r="B524" s="83" t="s">
        <v>11</v>
      </c>
      <c r="C524" s="83"/>
      <c r="D524" s="83" t="s">
        <v>712</v>
      </c>
      <c r="E524" s="84"/>
      <c r="F524" s="85">
        <v>1</v>
      </c>
      <c r="G524" s="85" t="s">
        <v>13</v>
      </c>
      <c r="H524" s="86">
        <v>9085.3700000000008</v>
      </c>
      <c r="I524" s="86">
        <v>9085.3700000000008</v>
      </c>
      <c r="J524" s="87">
        <v>2.0829105208636043E-3</v>
      </c>
    </row>
    <row r="525" spans="1:10" ht="38.25" x14ac:dyDescent="0.2">
      <c r="A525" s="88" t="s">
        <v>1039</v>
      </c>
      <c r="B525" s="88" t="s">
        <v>713</v>
      </c>
      <c r="C525" s="88" t="s">
        <v>15</v>
      </c>
      <c r="D525" s="88" t="s">
        <v>714</v>
      </c>
      <c r="E525" s="89" t="s">
        <v>16</v>
      </c>
      <c r="F525" s="90">
        <v>7</v>
      </c>
      <c r="G525" s="91">
        <v>226.39</v>
      </c>
      <c r="H525" s="91">
        <v>276.70999999999998</v>
      </c>
      <c r="I525" s="91">
        <v>1936.97</v>
      </c>
      <c r="J525" s="92">
        <v>4.4406944258705761E-4</v>
      </c>
    </row>
    <row r="526" spans="1:10" ht="25.5" x14ac:dyDescent="0.2">
      <c r="A526" s="88" t="s">
        <v>1040</v>
      </c>
      <c r="B526" s="88" t="s">
        <v>715</v>
      </c>
      <c r="C526" s="88" t="s">
        <v>19</v>
      </c>
      <c r="D526" s="88" t="s">
        <v>716</v>
      </c>
      <c r="E526" s="89" t="s">
        <v>16</v>
      </c>
      <c r="F526" s="90">
        <v>5</v>
      </c>
      <c r="G526" s="91">
        <v>881.9</v>
      </c>
      <c r="H526" s="91">
        <v>1077.94</v>
      </c>
      <c r="I526" s="91">
        <v>5389.7</v>
      </c>
      <c r="J526" s="92">
        <v>1.2356417883144625E-3</v>
      </c>
    </row>
    <row r="527" spans="1:10" x14ac:dyDescent="0.2">
      <c r="A527" s="83" t="s">
        <v>1041</v>
      </c>
      <c r="B527" s="83" t="s">
        <v>11</v>
      </c>
      <c r="C527" s="83"/>
      <c r="D527" s="83" t="s">
        <v>717</v>
      </c>
      <c r="E527" s="84"/>
      <c r="F527" s="85">
        <v>1</v>
      </c>
      <c r="G527" s="85" t="s">
        <v>13</v>
      </c>
      <c r="H527" s="86">
        <v>1758.7</v>
      </c>
      <c r="I527" s="86">
        <v>1758.7</v>
      </c>
      <c r="J527" s="87">
        <v>4.0319928996208416E-4</v>
      </c>
    </row>
    <row r="528" spans="1:10" ht="38.25" x14ac:dyDescent="0.2">
      <c r="A528" s="88" t="s">
        <v>1042</v>
      </c>
      <c r="B528" s="88" t="s">
        <v>718</v>
      </c>
      <c r="C528" s="88" t="s">
        <v>19</v>
      </c>
      <c r="D528" s="88" t="s">
        <v>719</v>
      </c>
      <c r="E528" s="89" t="s">
        <v>106</v>
      </c>
      <c r="F528" s="90">
        <v>8</v>
      </c>
      <c r="G528" s="91">
        <v>111.1</v>
      </c>
      <c r="H528" s="91">
        <v>135.79</v>
      </c>
      <c r="I528" s="91">
        <v>1086.32</v>
      </c>
      <c r="J528" s="92">
        <v>2.4904955516666361E-4</v>
      </c>
    </row>
    <row r="529" spans="1:10" ht="38.25" x14ac:dyDescent="0.2">
      <c r="A529" s="88" t="s">
        <v>1043</v>
      </c>
      <c r="B529" s="88" t="s">
        <v>720</v>
      </c>
      <c r="C529" s="88" t="s">
        <v>19</v>
      </c>
      <c r="D529" s="88" t="s">
        <v>721</v>
      </c>
      <c r="E529" s="89" t="s">
        <v>16</v>
      </c>
      <c r="F529" s="90">
        <v>2</v>
      </c>
      <c r="G529" s="91">
        <v>163.46</v>
      </c>
      <c r="H529" s="91">
        <v>199.79</v>
      </c>
      <c r="I529" s="91">
        <v>399.58</v>
      </c>
      <c r="J529" s="92">
        <v>9.1607648992465799E-5</v>
      </c>
    </row>
    <row r="530" spans="1:10" x14ac:dyDescent="0.2">
      <c r="A530" s="93" t="s">
        <v>1044</v>
      </c>
      <c r="B530" s="93" t="s">
        <v>722</v>
      </c>
      <c r="C530" s="93" t="s">
        <v>19</v>
      </c>
      <c r="D530" s="93" t="s">
        <v>723</v>
      </c>
      <c r="E530" s="94" t="s">
        <v>16</v>
      </c>
      <c r="F530" s="95">
        <v>4</v>
      </c>
      <c r="G530" s="96">
        <v>55.8</v>
      </c>
      <c r="H530" s="96">
        <v>68.2</v>
      </c>
      <c r="I530" s="96">
        <v>272.8</v>
      </c>
      <c r="J530" s="97">
        <v>6.2542085802954773E-5</v>
      </c>
    </row>
    <row r="531" spans="1:10" x14ac:dyDescent="0.2">
      <c r="A531" s="83" t="s">
        <v>1045</v>
      </c>
      <c r="B531" s="83" t="s">
        <v>11</v>
      </c>
      <c r="C531" s="83"/>
      <c r="D531" s="83" t="s">
        <v>724</v>
      </c>
      <c r="E531" s="84"/>
      <c r="F531" s="85">
        <v>1</v>
      </c>
      <c r="G531" s="85" t="s">
        <v>13</v>
      </c>
      <c r="H531" s="86">
        <v>14018.29</v>
      </c>
      <c r="I531" s="86">
        <v>14018.29</v>
      </c>
      <c r="J531" s="87">
        <v>3.2138309970333686E-3</v>
      </c>
    </row>
    <row r="532" spans="1:10" ht="38.25" x14ac:dyDescent="0.2">
      <c r="A532" s="88" t="s">
        <v>1046</v>
      </c>
      <c r="B532" s="88" t="s">
        <v>2218</v>
      </c>
      <c r="C532" s="88" t="s">
        <v>15</v>
      </c>
      <c r="D532" s="88" t="s">
        <v>2219</v>
      </c>
      <c r="E532" s="89" t="s">
        <v>16</v>
      </c>
      <c r="F532" s="90">
        <v>1</v>
      </c>
      <c r="G532" s="91">
        <v>1754.2</v>
      </c>
      <c r="H532" s="91">
        <v>2144.15</v>
      </c>
      <c r="I532" s="91">
        <v>2144.15</v>
      </c>
      <c r="J532" s="92">
        <v>4.9156749734019609E-4</v>
      </c>
    </row>
    <row r="533" spans="1:10" x14ac:dyDescent="0.2">
      <c r="A533" s="88" t="s">
        <v>1047</v>
      </c>
      <c r="B533" s="88" t="s">
        <v>725</v>
      </c>
      <c r="C533" s="88" t="s">
        <v>19</v>
      </c>
      <c r="D533" s="88" t="s">
        <v>726</v>
      </c>
      <c r="E533" s="89" t="s">
        <v>49</v>
      </c>
      <c r="F533" s="90">
        <v>0.84</v>
      </c>
      <c r="G533" s="91">
        <v>18.170000000000002</v>
      </c>
      <c r="H533" s="91">
        <v>22.2</v>
      </c>
      <c r="I533" s="91">
        <v>18.64</v>
      </c>
      <c r="J533" s="92">
        <v>4.2734035167414851E-6</v>
      </c>
    </row>
    <row r="534" spans="1:10" x14ac:dyDescent="0.2">
      <c r="A534" s="98" t="s">
        <v>21</v>
      </c>
      <c r="B534" s="99"/>
      <c r="C534" s="99"/>
      <c r="D534" s="98" t="s">
        <v>3</v>
      </c>
      <c r="E534" s="99" t="s">
        <v>22</v>
      </c>
      <c r="F534" s="99"/>
      <c r="G534" s="99"/>
      <c r="H534" s="98"/>
      <c r="I534" s="6" t="s">
        <v>23</v>
      </c>
      <c r="J534" s="98"/>
    </row>
    <row r="535" spans="1:10" x14ac:dyDescent="0.2">
      <c r="A535" s="99"/>
      <c r="B535" s="99"/>
      <c r="C535" s="99"/>
      <c r="D535" s="98" t="s">
        <v>727</v>
      </c>
      <c r="E535" s="99" t="s">
        <v>728</v>
      </c>
      <c r="F535" s="99"/>
      <c r="G535" s="99"/>
      <c r="H535" s="99"/>
      <c r="I535" s="100">
        <v>0.3</v>
      </c>
      <c r="J535" s="98" t="s">
        <v>13</v>
      </c>
    </row>
    <row r="536" spans="1:10" x14ac:dyDescent="0.2">
      <c r="A536" s="99"/>
      <c r="B536" s="99"/>
      <c r="C536" s="99"/>
      <c r="D536" s="98" t="s">
        <v>729</v>
      </c>
      <c r="E536" s="99" t="s">
        <v>730</v>
      </c>
      <c r="F536" s="99"/>
      <c r="G536" s="99"/>
      <c r="H536" s="99"/>
      <c r="I536" s="100">
        <v>0.54</v>
      </c>
      <c r="J536" s="98" t="s">
        <v>13</v>
      </c>
    </row>
    <row r="537" spans="1:10" ht="25.5" x14ac:dyDescent="0.2">
      <c r="A537" s="88" t="s">
        <v>1048</v>
      </c>
      <c r="B537" s="88" t="s">
        <v>731</v>
      </c>
      <c r="C537" s="88" t="s">
        <v>19</v>
      </c>
      <c r="D537" s="88" t="s">
        <v>732</v>
      </c>
      <c r="E537" s="89" t="s">
        <v>49</v>
      </c>
      <c r="F537" s="90">
        <v>182.31360000000001</v>
      </c>
      <c r="G537" s="91">
        <v>3.38</v>
      </c>
      <c r="H537" s="91">
        <v>4.13</v>
      </c>
      <c r="I537" s="91">
        <v>752.95</v>
      </c>
      <c r="J537" s="92">
        <v>1.7262120053275219E-4</v>
      </c>
    </row>
    <row r="538" spans="1:10" x14ac:dyDescent="0.2">
      <c r="A538" s="98" t="s">
        <v>21</v>
      </c>
      <c r="B538" s="99"/>
      <c r="C538" s="99"/>
      <c r="D538" s="98" t="s">
        <v>3</v>
      </c>
      <c r="E538" s="99" t="s">
        <v>22</v>
      </c>
      <c r="F538" s="99"/>
      <c r="G538" s="99"/>
      <c r="H538" s="98"/>
      <c r="I538" s="6" t="s">
        <v>23</v>
      </c>
      <c r="J538" s="98"/>
    </row>
    <row r="539" spans="1:10" x14ac:dyDescent="0.2">
      <c r="A539" s="99"/>
      <c r="B539" s="99"/>
      <c r="C539" s="99"/>
      <c r="D539" s="98" t="s">
        <v>733</v>
      </c>
      <c r="E539" s="99" t="s">
        <v>1049</v>
      </c>
      <c r="F539" s="99"/>
      <c r="G539" s="99"/>
      <c r="H539" s="99"/>
      <c r="I539" s="100">
        <v>182.31360000000001</v>
      </c>
      <c r="J539" s="98" t="s">
        <v>13</v>
      </c>
    </row>
    <row r="540" spans="1:10" x14ac:dyDescent="0.2">
      <c r="A540" s="88" t="s">
        <v>1050</v>
      </c>
      <c r="B540" s="88" t="s">
        <v>734</v>
      </c>
      <c r="C540" s="88" t="s">
        <v>19</v>
      </c>
      <c r="D540" s="88" t="s">
        <v>735</v>
      </c>
      <c r="E540" s="89" t="s">
        <v>49</v>
      </c>
      <c r="F540" s="90">
        <v>16.59</v>
      </c>
      <c r="G540" s="91">
        <v>2.76</v>
      </c>
      <c r="H540" s="91">
        <v>3.37</v>
      </c>
      <c r="I540" s="91">
        <v>55.9</v>
      </c>
      <c r="J540" s="92">
        <v>1.2815625353318079E-5</v>
      </c>
    </row>
    <row r="541" spans="1:10" x14ac:dyDescent="0.2">
      <c r="A541" s="98" t="s">
        <v>21</v>
      </c>
      <c r="B541" s="99"/>
      <c r="C541" s="99"/>
      <c r="D541" s="98" t="s">
        <v>3</v>
      </c>
      <c r="E541" s="99" t="s">
        <v>22</v>
      </c>
      <c r="F541" s="99"/>
      <c r="G541" s="99"/>
      <c r="H541" s="98"/>
      <c r="I541" s="6" t="s">
        <v>23</v>
      </c>
      <c r="J541" s="98"/>
    </row>
    <row r="542" spans="1:10" x14ac:dyDescent="0.2">
      <c r="A542" s="99"/>
      <c r="B542" s="99"/>
      <c r="C542" s="99"/>
      <c r="D542" s="98" t="s">
        <v>736</v>
      </c>
      <c r="E542" s="99" t="s">
        <v>1051</v>
      </c>
      <c r="F542" s="99"/>
      <c r="G542" s="99"/>
      <c r="H542" s="99"/>
      <c r="I542" s="100">
        <v>16.59</v>
      </c>
      <c r="J542" s="98" t="s">
        <v>13</v>
      </c>
    </row>
    <row r="543" spans="1:10" x14ac:dyDescent="0.2">
      <c r="A543" s="88" t="s">
        <v>1052</v>
      </c>
      <c r="B543" s="88" t="s">
        <v>737</v>
      </c>
      <c r="C543" s="88" t="s">
        <v>19</v>
      </c>
      <c r="D543" s="88" t="s">
        <v>738</v>
      </c>
      <c r="E543" s="89" t="s">
        <v>49</v>
      </c>
      <c r="F543" s="90">
        <v>20.7</v>
      </c>
      <c r="G543" s="91">
        <v>2.54</v>
      </c>
      <c r="H543" s="91">
        <v>3.1</v>
      </c>
      <c r="I543" s="91">
        <v>64.17</v>
      </c>
      <c r="J543" s="92">
        <v>1.4711604274104135E-5</v>
      </c>
    </row>
    <row r="544" spans="1:10" x14ac:dyDescent="0.2">
      <c r="A544" s="98" t="s">
        <v>21</v>
      </c>
      <c r="B544" s="99"/>
      <c r="C544" s="99"/>
      <c r="D544" s="98" t="s">
        <v>3</v>
      </c>
      <c r="E544" s="99" t="s">
        <v>22</v>
      </c>
      <c r="F544" s="99"/>
      <c r="G544" s="99"/>
      <c r="H544" s="98"/>
      <c r="I544" s="6" t="s">
        <v>23</v>
      </c>
      <c r="J544" s="98"/>
    </row>
    <row r="545" spans="1:10" x14ac:dyDescent="0.2">
      <c r="A545" s="99"/>
      <c r="B545" s="99"/>
      <c r="C545" s="99"/>
      <c r="D545" s="98" t="s">
        <v>739</v>
      </c>
      <c r="E545" s="99" t="s">
        <v>740</v>
      </c>
      <c r="F545" s="99"/>
      <c r="G545" s="99"/>
      <c r="H545" s="99"/>
      <c r="I545" s="100">
        <v>20.7</v>
      </c>
      <c r="J545" s="98" t="s">
        <v>13</v>
      </c>
    </row>
    <row r="546" spans="1:10" ht="25.5" x14ac:dyDescent="0.2">
      <c r="A546" s="88" t="s">
        <v>1053</v>
      </c>
      <c r="B546" s="88" t="s">
        <v>741</v>
      </c>
      <c r="C546" s="88" t="s">
        <v>19</v>
      </c>
      <c r="D546" s="88" t="s">
        <v>742</v>
      </c>
      <c r="E546" s="89" t="s">
        <v>49</v>
      </c>
      <c r="F546" s="90">
        <v>427.81</v>
      </c>
      <c r="G546" s="91">
        <v>7.93</v>
      </c>
      <c r="H546" s="91">
        <v>9.69</v>
      </c>
      <c r="I546" s="91">
        <v>4145.47</v>
      </c>
      <c r="J546" s="92">
        <v>9.5038981097351517E-4</v>
      </c>
    </row>
    <row r="547" spans="1:10" x14ac:dyDescent="0.2">
      <c r="A547" s="98" t="s">
        <v>21</v>
      </c>
      <c r="B547" s="99"/>
      <c r="C547" s="99"/>
      <c r="D547" s="98" t="s">
        <v>3</v>
      </c>
      <c r="E547" s="99" t="s">
        <v>22</v>
      </c>
      <c r="F547" s="99"/>
      <c r="G547" s="99"/>
      <c r="H547" s="98"/>
      <c r="I547" s="6" t="s">
        <v>23</v>
      </c>
      <c r="J547" s="98"/>
    </row>
    <row r="548" spans="1:10" x14ac:dyDescent="0.2">
      <c r="A548" s="99"/>
      <c r="B548" s="99"/>
      <c r="C548" s="99"/>
      <c r="D548" s="98" t="s">
        <v>743</v>
      </c>
      <c r="E548" s="99" t="s">
        <v>957</v>
      </c>
      <c r="F548" s="99"/>
      <c r="G548" s="99"/>
      <c r="H548" s="99"/>
      <c r="I548" s="100">
        <v>427.81</v>
      </c>
      <c r="J548" s="98" t="s">
        <v>13</v>
      </c>
    </row>
    <row r="549" spans="1:10" ht="38.25" x14ac:dyDescent="0.2">
      <c r="A549" s="93" t="s">
        <v>1054</v>
      </c>
      <c r="B549" s="93" t="s">
        <v>744</v>
      </c>
      <c r="C549" s="93" t="s">
        <v>19</v>
      </c>
      <c r="D549" s="93" t="s">
        <v>745</v>
      </c>
      <c r="E549" s="94" t="s">
        <v>16</v>
      </c>
      <c r="F549" s="95">
        <v>4</v>
      </c>
      <c r="G549" s="96">
        <v>64.39</v>
      </c>
      <c r="H549" s="96">
        <v>78.7</v>
      </c>
      <c r="I549" s="96">
        <v>314.8</v>
      </c>
      <c r="J549" s="97">
        <v>7.2170999306342247E-5</v>
      </c>
    </row>
    <row r="550" spans="1:10" ht="25.5" x14ac:dyDescent="0.2">
      <c r="A550" s="88" t="s">
        <v>1055</v>
      </c>
      <c r="B550" s="88" t="s">
        <v>2612</v>
      </c>
      <c r="C550" s="88" t="s">
        <v>15</v>
      </c>
      <c r="D550" s="88" t="s">
        <v>2613</v>
      </c>
      <c r="E550" s="89" t="s">
        <v>2614</v>
      </c>
      <c r="F550" s="90">
        <v>25.697500000000002</v>
      </c>
      <c r="G550" s="91">
        <v>71.92</v>
      </c>
      <c r="H550" s="91">
        <v>87.9</v>
      </c>
      <c r="I550" s="91">
        <v>2258.81</v>
      </c>
      <c r="J550" s="92">
        <v>5.1785443120444378E-4</v>
      </c>
    </row>
    <row r="551" spans="1:10" x14ac:dyDescent="0.2">
      <c r="A551" s="98" t="s">
        <v>21</v>
      </c>
      <c r="B551" s="99"/>
      <c r="C551" s="99"/>
      <c r="D551" s="98" t="s">
        <v>3</v>
      </c>
      <c r="E551" s="99" t="s">
        <v>22</v>
      </c>
      <c r="F551" s="99"/>
      <c r="G551" s="99"/>
      <c r="H551" s="98"/>
      <c r="I551" s="6" t="s">
        <v>23</v>
      </c>
      <c r="J551" s="98"/>
    </row>
    <row r="552" spans="1:10" ht="25.5" x14ac:dyDescent="0.2">
      <c r="A552" s="99"/>
      <c r="B552" s="99"/>
      <c r="C552" s="99"/>
      <c r="D552" s="98" t="s">
        <v>746</v>
      </c>
      <c r="E552" s="99" t="s">
        <v>747</v>
      </c>
      <c r="F552" s="99"/>
      <c r="G552" s="99"/>
      <c r="H552" s="99"/>
      <c r="I552" s="100">
        <v>25.697500000000002</v>
      </c>
      <c r="J552" s="98" t="s">
        <v>13</v>
      </c>
    </row>
    <row r="553" spans="1:10" x14ac:dyDescent="0.2">
      <c r="A553" s="88" t="s">
        <v>1056</v>
      </c>
      <c r="B553" s="88" t="s">
        <v>748</v>
      </c>
      <c r="C553" s="88" t="s">
        <v>19</v>
      </c>
      <c r="D553" s="88" t="s">
        <v>749</v>
      </c>
      <c r="E553" s="89" t="s">
        <v>49</v>
      </c>
      <c r="F553" s="90">
        <v>166.8</v>
      </c>
      <c r="G553" s="91">
        <v>17.420000000000002</v>
      </c>
      <c r="H553" s="91">
        <v>21.29</v>
      </c>
      <c r="I553" s="91">
        <v>3551.17</v>
      </c>
      <c r="J553" s="92">
        <v>8.1414068490058252E-4</v>
      </c>
    </row>
    <row r="554" spans="1:10" x14ac:dyDescent="0.2">
      <c r="A554" s="98" t="s">
        <v>21</v>
      </c>
      <c r="B554" s="99"/>
      <c r="C554" s="99"/>
      <c r="D554" s="98" t="s">
        <v>3</v>
      </c>
      <c r="E554" s="99" t="s">
        <v>22</v>
      </c>
      <c r="F554" s="99"/>
      <c r="G554" s="99"/>
      <c r="H554" s="98"/>
      <c r="I554" s="6" t="s">
        <v>23</v>
      </c>
      <c r="J554" s="98"/>
    </row>
    <row r="555" spans="1:10" x14ac:dyDescent="0.2">
      <c r="A555" s="99"/>
      <c r="B555" s="99"/>
      <c r="C555" s="99"/>
      <c r="D555" s="98" t="s">
        <v>750</v>
      </c>
      <c r="E555" s="99" t="s">
        <v>751</v>
      </c>
      <c r="F555" s="99"/>
      <c r="G555" s="99"/>
      <c r="H555" s="99"/>
      <c r="I555" s="100">
        <v>102.79</v>
      </c>
      <c r="J555" s="98" t="s">
        <v>13</v>
      </c>
    </row>
    <row r="556" spans="1:10" x14ac:dyDescent="0.2">
      <c r="A556" s="99"/>
      <c r="B556" s="99"/>
      <c r="C556" s="99"/>
      <c r="D556" s="98" t="s">
        <v>752</v>
      </c>
      <c r="E556" s="99" t="s">
        <v>753</v>
      </c>
      <c r="F556" s="99"/>
      <c r="G556" s="99"/>
      <c r="H556" s="99"/>
      <c r="I556" s="100">
        <v>64.010000000000005</v>
      </c>
      <c r="J556" s="98" t="s">
        <v>13</v>
      </c>
    </row>
    <row r="557" spans="1:10" x14ac:dyDescent="0.2">
      <c r="A557" s="88" t="s">
        <v>1057</v>
      </c>
      <c r="B557" s="88" t="s">
        <v>754</v>
      </c>
      <c r="C557" s="88" t="s">
        <v>19</v>
      </c>
      <c r="D557" s="88" t="s">
        <v>755</v>
      </c>
      <c r="E557" s="89" t="s">
        <v>49</v>
      </c>
      <c r="F557" s="90">
        <v>166.8</v>
      </c>
      <c r="G557" s="91">
        <v>3.5</v>
      </c>
      <c r="H557" s="91">
        <v>4.2699999999999996</v>
      </c>
      <c r="I557" s="91">
        <v>712.23</v>
      </c>
      <c r="J557" s="92">
        <v>1.6328573963137272E-4</v>
      </c>
    </row>
    <row r="558" spans="1:10" x14ac:dyDescent="0.2">
      <c r="A558" s="98" t="s">
        <v>21</v>
      </c>
      <c r="B558" s="99"/>
      <c r="C558" s="99"/>
      <c r="D558" s="98" t="s">
        <v>3</v>
      </c>
      <c r="E558" s="99" t="s">
        <v>22</v>
      </c>
      <c r="F558" s="99"/>
      <c r="G558" s="99"/>
      <c r="H558" s="98"/>
      <c r="I558" s="6" t="s">
        <v>23</v>
      </c>
      <c r="J558" s="98"/>
    </row>
    <row r="559" spans="1:10" x14ac:dyDescent="0.2">
      <c r="A559" s="99"/>
      <c r="B559" s="99"/>
      <c r="C559" s="99"/>
      <c r="D559" s="98" t="s">
        <v>756</v>
      </c>
      <c r="E559" s="99" t="s">
        <v>1058</v>
      </c>
      <c r="F559" s="99"/>
      <c r="G559" s="99"/>
      <c r="H559" s="99"/>
      <c r="I559" s="100">
        <v>166.8</v>
      </c>
      <c r="J559" s="98" t="s">
        <v>13</v>
      </c>
    </row>
    <row r="560" spans="1:10" x14ac:dyDescent="0.2">
      <c r="A560" s="83" t="s">
        <v>147</v>
      </c>
      <c r="B560" s="83" t="s">
        <v>11</v>
      </c>
      <c r="C560" s="83"/>
      <c r="D560" s="83" t="s">
        <v>1059</v>
      </c>
      <c r="E560" s="84"/>
      <c r="F560" s="85">
        <v>1</v>
      </c>
      <c r="G560" s="85" t="s">
        <v>13</v>
      </c>
      <c r="H560" s="86">
        <v>1980870.37</v>
      </c>
      <c r="I560" s="86">
        <v>1980870.37</v>
      </c>
      <c r="J560" s="87">
        <v>0.45413403462269347</v>
      </c>
    </row>
    <row r="561" spans="1:10" x14ac:dyDescent="0.2">
      <c r="A561" s="83" t="s">
        <v>149</v>
      </c>
      <c r="B561" s="83" t="s">
        <v>11</v>
      </c>
      <c r="C561" s="83"/>
      <c r="D561" s="83" t="s">
        <v>1060</v>
      </c>
      <c r="E561" s="84"/>
      <c r="F561" s="85">
        <v>1</v>
      </c>
      <c r="G561" s="85" t="s">
        <v>13</v>
      </c>
      <c r="H561" s="86">
        <v>28973.3</v>
      </c>
      <c r="I561" s="86">
        <v>28973.3</v>
      </c>
      <c r="J561" s="87">
        <v>6.6424142763737157E-3</v>
      </c>
    </row>
    <row r="562" spans="1:10" ht="25.5" x14ac:dyDescent="0.2">
      <c r="A562" s="88" t="s">
        <v>151</v>
      </c>
      <c r="B562" s="88" t="s">
        <v>1061</v>
      </c>
      <c r="C562" s="88" t="s">
        <v>19</v>
      </c>
      <c r="D562" s="88" t="s">
        <v>1062</v>
      </c>
      <c r="E562" s="89" t="s">
        <v>49</v>
      </c>
      <c r="F562" s="90">
        <v>435</v>
      </c>
      <c r="G562" s="91">
        <v>4.92</v>
      </c>
      <c r="H562" s="91">
        <v>6.01</v>
      </c>
      <c r="I562" s="91">
        <v>2614.35</v>
      </c>
      <c r="J562" s="92">
        <v>5.993654766090719E-4</v>
      </c>
    </row>
    <row r="563" spans="1:10" x14ac:dyDescent="0.2">
      <c r="A563" s="98" t="s">
        <v>21</v>
      </c>
      <c r="B563" s="99"/>
      <c r="C563" s="99"/>
      <c r="D563" s="98" t="s">
        <v>3</v>
      </c>
      <c r="E563" s="99" t="s">
        <v>22</v>
      </c>
      <c r="F563" s="99"/>
      <c r="G563" s="99"/>
      <c r="H563" s="98"/>
      <c r="I563" s="6" t="s">
        <v>23</v>
      </c>
      <c r="J563" s="98"/>
    </row>
    <row r="564" spans="1:10" ht="25.5" x14ac:dyDescent="0.2">
      <c r="A564" s="99"/>
      <c r="B564" s="99"/>
      <c r="C564" s="99"/>
      <c r="D564" s="98" t="s">
        <v>1063</v>
      </c>
      <c r="E564" s="99" t="s">
        <v>1064</v>
      </c>
      <c r="F564" s="99"/>
      <c r="G564" s="99"/>
      <c r="H564" s="99"/>
      <c r="I564" s="100">
        <v>435</v>
      </c>
      <c r="J564" s="98" t="s">
        <v>13</v>
      </c>
    </row>
    <row r="565" spans="1:10" ht="38.25" x14ac:dyDescent="0.2">
      <c r="A565" s="88" t="s">
        <v>154</v>
      </c>
      <c r="B565" s="88" t="s">
        <v>1065</v>
      </c>
      <c r="C565" s="88" t="s">
        <v>19</v>
      </c>
      <c r="D565" s="88" t="s">
        <v>1066</v>
      </c>
      <c r="E565" s="89" t="s">
        <v>106</v>
      </c>
      <c r="F565" s="90">
        <v>110.2</v>
      </c>
      <c r="G565" s="91">
        <v>61.34</v>
      </c>
      <c r="H565" s="91">
        <v>74.97</v>
      </c>
      <c r="I565" s="91">
        <v>8261.69</v>
      </c>
      <c r="J565" s="92">
        <v>1.8940737714714568E-3</v>
      </c>
    </row>
    <row r="566" spans="1:10" x14ac:dyDescent="0.2">
      <c r="A566" s="98" t="s">
        <v>21</v>
      </c>
      <c r="B566" s="99"/>
      <c r="C566" s="99"/>
      <c r="D566" s="98" t="s">
        <v>3</v>
      </c>
      <c r="E566" s="99" t="s">
        <v>22</v>
      </c>
      <c r="F566" s="99"/>
      <c r="G566" s="99"/>
      <c r="H566" s="98"/>
      <c r="I566" s="6" t="s">
        <v>23</v>
      </c>
      <c r="J566" s="98"/>
    </row>
    <row r="567" spans="1:10" ht="38.25" x14ac:dyDescent="0.2">
      <c r="A567" s="99"/>
      <c r="B567" s="99"/>
      <c r="C567" s="99"/>
      <c r="D567" s="98" t="s">
        <v>1067</v>
      </c>
      <c r="E567" s="99" t="s">
        <v>1068</v>
      </c>
      <c r="F567" s="99"/>
      <c r="G567" s="99"/>
      <c r="H567" s="99"/>
      <c r="I567" s="100">
        <v>110.2</v>
      </c>
      <c r="J567" s="98" t="s">
        <v>13</v>
      </c>
    </row>
    <row r="568" spans="1:10" ht="25.5" x14ac:dyDescent="0.2">
      <c r="A568" s="88" t="s">
        <v>157</v>
      </c>
      <c r="B568" s="88" t="s">
        <v>110</v>
      </c>
      <c r="C568" s="88" t="s">
        <v>15</v>
      </c>
      <c r="D568" s="88" t="s">
        <v>111</v>
      </c>
      <c r="E568" s="89" t="s">
        <v>16</v>
      </c>
      <c r="F568" s="90">
        <v>84</v>
      </c>
      <c r="G568" s="91">
        <v>6.58</v>
      </c>
      <c r="H568" s="91">
        <v>8.0399999999999991</v>
      </c>
      <c r="I568" s="91">
        <v>675.36</v>
      </c>
      <c r="J568" s="92">
        <v>1.5483292913447044E-4</v>
      </c>
    </row>
    <row r="569" spans="1:10" x14ac:dyDescent="0.2">
      <c r="A569" s="98" t="s">
        <v>21</v>
      </c>
      <c r="B569" s="99"/>
      <c r="C569" s="99"/>
      <c r="D569" s="98" t="s">
        <v>3</v>
      </c>
      <c r="E569" s="99" t="s">
        <v>22</v>
      </c>
      <c r="F569" s="99"/>
      <c r="G569" s="99"/>
      <c r="H569" s="98"/>
      <c r="I569" s="6" t="s">
        <v>23</v>
      </c>
      <c r="J569" s="98"/>
    </row>
    <row r="570" spans="1:10" x14ac:dyDescent="0.2">
      <c r="A570" s="99"/>
      <c r="B570" s="99"/>
      <c r="C570" s="99"/>
      <c r="D570" s="98" t="s">
        <v>107</v>
      </c>
      <c r="E570" s="99">
        <v>8</v>
      </c>
      <c r="F570" s="99"/>
      <c r="G570" s="99"/>
      <c r="H570" s="99"/>
      <c r="I570" s="100">
        <v>8</v>
      </c>
      <c r="J570" s="98" t="s">
        <v>13</v>
      </c>
    </row>
    <row r="571" spans="1:10" x14ac:dyDescent="0.2">
      <c r="A571" s="99"/>
      <c r="B571" s="99"/>
      <c r="C571" s="99"/>
      <c r="D571" s="98" t="s">
        <v>112</v>
      </c>
      <c r="E571" s="99">
        <v>32</v>
      </c>
      <c r="F571" s="99"/>
      <c r="G571" s="99"/>
      <c r="H571" s="99"/>
      <c r="I571" s="100">
        <v>32</v>
      </c>
      <c r="J571" s="98" t="s">
        <v>13</v>
      </c>
    </row>
    <row r="572" spans="1:10" x14ac:dyDescent="0.2">
      <c r="A572" s="99"/>
      <c r="B572" s="99"/>
      <c r="C572" s="99"/>
      <c r="D572" s="98" t="s">
        <v>113</v>
      </c>
      <c r="E572" s="99">
        <v>44</v>
      </c>
      <c r="F572" s="99"/>
      <c r="G572" s="99"/>
      <c r="H572" s="99"/>
      <c r="I572" s="100">
        <v>44</v>
      </c>
      <c r="J572" s="98" t="s">
        <v>13</v>
      </c>
    </row>
    <row r="573" spans="1:10" ht="25.5" x14ac:dyDescent="0.2">
      <c r="A573" s="88" t="s">
        <v>160</v>
      </c>
      <c r="B573" s="88" t="s">
        <v>115</v>
      </c>
      <c r="C573" s="88" t="s">
        <v>15</v>
      </c>
      <c r="D573" s="88" t="s">
        <v>116</v>
      </c>
      <c r="E573" s="89" t="s">
        <v>16</v>
      </c>
      <c r="F573" s="90">
        <v>44</v>
      </c>
      <c r="G573" s="91">
        <v>9.61</v>
      </c>
      <c r="H573" s="91">
        <v>11.74</v>
      </c>
      <c r="I573" s="91">
        <v>516.55999999999995</v>
      </c>
      <c r="J573" s="92">
        <v>1.1842646569785308E-4</v>
      </c>
    </row>
    <row r="574" spans="1:10" x14ac:dyDescent="0.2">
      <c r="A574" s="98" t="s">
        <v>21</v>
      </c>
      <c r="B574" s="99"/>
      <c r="C574" s="99"/>
      <c r="D574" s="98" t="s">
        <v>3</v>
      </c>
      <c r="E574" s="99" t="s">
        <v>22</v>
      </c>
      <c r="F574" s="99"/>
      <c r="G574" s="99"/>
      <c r="H574" s="98"/>
      <c r="I574" s="6" t="s">
        <v>23</v>
      </c>
      <c r="J574" s="98"/>
    </row>
    <row r="575" spans="1:10" x14ac:dyDescent="0.2">
      <c r="A575" s="99"/>
      <c r="B575" s="99"/>
      <c r="C575" s="99"/>
      <c r="D575" s="98" t="s">
        <v>117</v>
      </c>
      <c r="E575" s="99" t="s">
        <v>1069</v>
      </c>
      <c r="F575" s="99"/>
      <c r="G575" s="99"/>
      <c r="H575" s="99"/>
      <c r="I575" s="100">
        <v>44</v>
      </c>
      <c r="J575" s="98" t="s">
        <v>13</v>
      </c>
    </row>
    <row r="576" spans="1:10" ht="25.5" x14ac:dyDescent="0.2">
      <c r="A576" s="88" t="s">
        <v>163</v>
      </c>
      <c r="B576" s="88" t="s">
        <v>120</v>
      </c>
      <c r="C576" s="88" t="s">
        <v>19</v>
      </c>
      <c r="D576" s="88" t="s">
        <v>121</v>
      </c>
      <c r="E576" s="89" t="s">
        <v>106</v>
      </c>
      <c r="F576" s="90">
        <v>537.4</v>
      </c>
      <c r="G576" s="91">
        <v>0.56000000000000005</v>
      </c>
      <c r="H576" s="91">
        <v>0.68</v>
      </c>
      <c r="I576" s="91">
        <v>365.43</v>
      </c>
      <c r="J576" s="92">
        <v>8.3778425274830511E-5</v>
      </c>
    </row>
    <row r="577" spans="1:10" x14ac:dyDescent="0.2">
      <c r="A577" s="98" t="s">
        <v>21</v>
      </c>
      <c r="B577" s="99"/>
      <c r="C577" s="99"/>
      <c r="D577" s="98" t="s">
        <v>3</v>
      </c>
      <c r="E577" s="99" t="s">
        <v>22</v>
      </c>
      <c r="F577" s="99"/>
      <c r="G577" s="99"/>
      <c r="H577" s="98"/>
      <c r="I577" s="6" t="s">
        <v>23</v>
      </c>
      <c r="J577" s="98"/>
    </row>
    <row r="578" spans="1:10" x14ac:dyDescent="0.2">
      <c r="A578" s="99"/>
      <c r="B578" s="99"/>
      <c r="C578" s="99"/>
      <c r="D578" s="98" t="s">
        <v>122</v>
      </c>
      <c r="E578" s="99" t="s">
        <v>1070</v>
      </c>
      <c r="F578" s="99"/>
      <c r="G578" s="99"/>
      <c r="H578" s="99"/>
      <c r="I578" s="100">
        <v>213.85</v>
      </c>
      <c r="J578" s="98" t="s">
        <v>13</v>
      </c>
    </row>
    <row r="579" spans="1:10" x14ac:dyDescent="0.2">
      <c r="A579" s="99"/>
      <c r="B579" s="99"/>
      <c r="C579" s="99"/>
      <c r="D579" s="98" t="s">
        <v>124</v>
      </c>
      <c r="E579" s="99" t="s">
        <v>1071</v>
      </c>
      <c r="F579" s="99"/>
      <c r="G579" s="99"/>
      <c r="H579" s="99"/>
      <c r="I579" s="100">
        <v>323.55</v>
      </c>
      <c r="J579" s="98" t="s">
        <v>13</v>
      </c>
    </row>
    <row r="580" spans="1:10" ht="38.25" x14ac:dyDescent="0.2">
      <c r="A580" s="88" t="s">
        <v>168</v>
      </c>
      <c r="B580" s="88" t="s">
        <v>127</v>
      </c>
      <c r="C580" s="88" t="s">
        <v>19</v>
      </c>
      <c r="D580" s="88" t="s">
        <v>128</v>
      </c>
      <c r="E580" s="89" t="s">
        <v>20</v>
      </c>
      <c r="F580" s="90">
        <v>89.683499999999995</v>
      </c>
      <c r="G580" s="91">
        <v>44.27</v>
      </c>
      <c r="H580" s="91">
        <v>54.11</v>
      </c>
      <c r="I580" s="91">
        <v>4852.7700000000004</v>
      </c>
      <c r="J580" s="92">
        <v>1.1125452995674665E-3</v>
      </c>
    </row>
    <row r="581" spans="1:10" x14ac:dyDescent="0.2">
      <c r="A581" s="98" t="s">
        <v>21</v>
      </c>
      <c r="B581" s="99"/>
      <c r="C581" s="99"/>
      <c r="D581" s="98" t="s">
        <v>3</v>
      </c>
      <c r="E581" s="99" t="s">
        <v>22</v>
      </c>
      <c r="F581" s="99"/>
      <c r="G581" s="99"/>
      <c r="H581" s="98"/>
      <c r="I581" s="6" t="s">
        <v>23</v>
      </c>
      <c r="J581" s="98"/>
    </row>
    <row r="582" spans="1:10" ht="25.5" x14ac:dyDescent="0.2">
      <c r="A582" s="99"/>
      <c r="B582" s="99"/>
      <c r="C582" s="99"/>
      <c r="D582" s="98" t="s">
        <v>1072</v>
      </c>
      <c r="E582" s="99" t="s">
        <v>1073</v>
      </c>
      <c r="F582" s="99"/>
      <c r="G582" s="99"/>
      <c r="H582" s="99"/>
      <c r="I582" s="100">
        <v>41.616</v>
      </c>
      <c r="J582" s="98" t="s">
        <v>13</v>
      </c>
    </row>
    <row r="583" spans="1:10" x14ac:dyDescent="0.2">
      <c r="A583" s="99"/>
      <c r="B583" s="99"/>
      <c r="C583" s="99"/>
      <c r="D583" s="98" t="s">
        <v>1074</v>
      </c>
      <c r="E583" s="99" t="s">
        <v>1075</v>
      </c>
      <c r="F583" s="99"/>
      <c r="G583" s="99"/>
      <c r="H583" s="99"/>
      <c r="I583" s="100">
        <v>48.067500000000003</v>
      </c>
      <c r="J583" s="98" t="s">
        <v>13</v>
      </c>
    </row>
    <row r="584" spans="1:10" ht="25.5" x14ac:dyDescent="0.2">
      <c r="A584" s="88" t="s">
        <v>171</v>
      </c>
      <c r="B584" s="88" t="s">
        <v>1076</v>
      </c>
      <c r="C584" s="88" t="s">
        <v>19</v>
      </c>
      <c r="D584" s="88" t="s">
        <v>1077</v>
      </c>
      <c r="E584" s="89" t="s">
        <v>20</v>
      </c>
      <c r="F584" s="90">
        <v>2.1675</v>
      </c>
      <c r="G584" s="91">
        <v>113.81</v>
      </c>
      <c r="H584" s="91">
        <v>139.1</v>
      </c>
      <c r="I584" s="91">
        <v>301.49</v>
      </c>
      <c r="J584" s="92">
        <v>6.9119550765149687E-5</v>
      </c>
    </row>
    <row r="585" spans="1:10" x14ac:dyDescent="0.2">
      <c r="A585" s="98" t="s">
        <v>21</v>
      </c>
      <c r="B585" s="99"/>
      <c r="C585" s="99"/>
      <c r="D585" s="98" t="s">
        <v>3</v>
      </c>
      <c r="E585" s="99" t="s">
        <v>22</v>
      </c>
      <c r="F585" s="99"/>
      <c r="G585" s="99"/>
      <c r="H585" s="98"/>
      <c r="I585" s="6" t="s">
        <v>23</v>
      </c>
      <c r="J585" s="98"/>
    </row>
    <row r="586" spans="1:10" ht="53.25" customHeight="1" x14ac:dyDescent="0.2">
      <c r="A586" s="99"/>
      <c r="B586" s="99"/>
      <c r="C586" s="99"/>
      <c r="D586" s="98" t="s">
        <v>1078</v>
      </c>
      <c r="E586" s="99" t="s">
        <v>1079</v>
      </c>
      <c r="F586" s="99"/>
      <c r="G586" s="99"/>
      <c r="H586" s="99"/>
      <c r="I586" s="100">
        <v>2.1675</v>
      </c>
      <c r="J586" s="98" t="s">
        <v>13</v>
      </c>
    </row>
    <row r="587" spans="1:10" ht="25.5" x14ac:dyDescent="0.2">
      <c r="A587" s="88" t="s">
        <v>174</v>
      </c>
      <c r="B587" s="88" t="s">
        <v>136</v>
      </c>
      <c r="C587" s="88" t="s">
        <v>19</v>
      </c>
      <c r="D587" s="88" t="s">
        <v>137</v>
      </c>
      <c r="E587" s="89" t="s">
        <v>49</v>
      </c>
      <c r="F587" s="90">
        <v>137.785</v>
      </c>
      <c r="G587" s="91">
        <v>7.11</v>
      </c>
      <c r="H587" s="91">
        <v>8.69</v>
      </c>
      <c r="I587" s="91">
        <v>1197.3499999999999</v>
      </c>
      <c r="J587" s="92">
        <v>2.7450427579240434E-4</v>
      </c>
    </row>
    <row r="588" spans="1:10" x14ac:dyDescent="0.2">
      <c r="A588" s="98" t="s">
        <v>21</v>
      </c>
      <c r="B588" s="99"/>
      <c r="C588" s="99"/>
      <c r="D588" s="98" t="s">
        <v>3</v>
      </c>
      <c r="E588" s="99" t="s">
        <v>22</v>
      </c>
      <c r="F588" s="99"/>
      <c r="G588" s="99"/>
      <c r="H588" s="98"/>
      <c r="I588" s="6" t="s">
        <v>23</v>
      </c>
      <c r="J588" s="98"/>
    </row>
    <row r="589" spans="1:10" ht="25.5" x14ac:dyDescent="0.2">
      <c r="A589" s="99"/>
      <c r="B589" s="99"/>
      <c r="C589" s="99"/>
      <c r="D589" s="98" t="s">
        <v>1072</v>
      </c>
      <c r="E589" s="99" t="s">
        <v>1080</v>
      </c>
      <c r="F589" s="99"/>
      <c r="G589" s="99"/>
      <c r="H589" s="99"/>
      <c r="I589" s="100">
        <v>52.02</v>
      </c>
      <c r="J589" s="98" t="s">
        <v>13</v>
      </c>
    </row>
    <row r="590" spans="1:10" ht="17.25" customHeight="1" x14ac:dyDescent="0.2">
      <c r="A590" s="99"/>
      <c r="B590" s="99"/>
      <c r="C590" s="99"/>
      <c r="D590" s="98" t="s">
        <v>1074</v>
      </c>
      <c r="E590" s="99" t="s">
        <v>1081</v>
      </c>
      <c r="F590" s="99"/>
      <c r="G590" s="99"/>
      <c r="H590" s="99"/>
      <c r="I590" s="100">
        <v>64.09</v>
      </c>
      <c r="J590" s="98" t="s">
        <v>13</v>
      </c>
    </row>
    <row r="591" spans="1:10" ht="60.75" customHeight="1" x14ac:dyDescent="0.2">
      <c r="A591" s="99"/>
      <c r="B591" s="99"/>
      <c r="C591" s="99"/>
      <c r="D591" s="98" t="s">
        <v>1082</v>
      </c>
      <c r="E591" s="99" t="s">
        <v>1083</v>
      </c>
      <c r="F591" s="99"/>
      <c r="G591" s="99"/>
      <c r="H591" s="99"/>
      <c r="I591" s="100">
        <v>21.675000000000001</v>
      </c>
      <c r="J591" s="98" t="s">
        <v>13</v>
      </c>
    </row>
    <row r="592" spans="1:10" ht="25.5" x14ac:dyDescent="0.2">
      <c r="A592" s="88" t="s">
        <v>177</v>
      </c>
      <c r="B592" s="88" t="s">
        <v>142</v>
      </c>
      <c r="C592" s="88" t="s">
        <v>19</v>
      </c>
      <c r="D592" s="88" t="s">
        <v>143</v>
      </c>
      <c r="E592" s="89" t="s">
        <v>20</v>
      </c>
      <c r="F592" s="90">
        <v>63.583500000000001</v>
      </c>
      <c r="G592" s="91">
        <v>28.4</v>
      </c>
      <c r="H592" s="91">
        <v>34.71</v>
      </c>
      <c r="I592" s="91">
        <v>2206.98</v>
      </c>
      <c r="J592" s="92">
        <v>5.0597189342157308E-4</v>
      </c>
    </row>
    <row r="593" spans="1:10" x14ac:dyDescent="0.2">
      <c r="A593" s="98" t="s">
        <v>21</v>
      </c>
      <c r="B593" s="99"/>
      <c r="C593" s="99"/>
      <c r="D593" s="98" t="s">
        <v>3</v>
      </c>
      <c r="E593" s="99" t="s">
        <v>22</v>
      </c>
      <c r="F593" s="99"/>
      <c r="G593" s="99"/>
      <c r="H593" s="98"/>
      <c r="I593" s="6" t="s">
        <v>23</v>
      </c>
      <c r="J593" s="98"/>
    </row>
    <row r="594" spans="1:10" x14ac:dyDescent="0.2">
      <c r="A594" s="99"/>
      <c r="B594" s="99"/>
      <c r="C594" s="99"/>
      <c r="D594" s="98" t="s">
        <v>1084</v>
      </c>
      <c r="E594" s="99" t="s">
        <v>1085</v>
      </c>
      <c r="F594" s="99"/>
      <c r="G594" s="99"/>
      <c r="H594" s="99"/>
      <c r="I594" s="100">
        <v>89.683499999999995</v>
      </c>
      <c r="J594" s="98" t="s">
        <v>13</v>
      </c>
    </row>
    <row r="595" spans="1:10" x14ac:dyDescent="0.2">
      <c r="A595" s="99"/>
      <c r="B595" s="99"/>
      <c r="C595" s="99"/>
      <c r="D595" s="98" t="s">
        <v>1086</v>
      </c>
      <c r="E595" s="99" t="s">
        <v>1087</v>
      </c>
      <c r="F595" s="99"/>
      <c r="G595" s="99"/>
      <c r="H595" s="99"/>
      <c r="I595" s="100">
        <v>-26.1</v>
      </c>
      <c r="J595" s="98" t="s">
        <v>13</v>
      </c>
    </row>
    <row r="596" spans="1:10" ht="25.5" x14ac:dyDescent="0.2">
      <c r="A596" s="88" t="s">
        <v>1088</v>
      </c>
      <c r="B596" s="88" t="s">
        <v>2612</v>
      </c>
      <c r="C596" s="88" t="s">
        <v>15</v>
      </c>
      <c r="D596" s="88" t="s">
        <v>2613</v>
      </c>
      <c r="E596" s="89" t="s">
        <v>2614</v>
      </c>
      <c r="F596" s="90">
        <v>90.8</v>
      </c>
      <c r="G596" s="91">
        <v>71.92</v>
      </c>
      <c r="H596" s="91">
        <v>87.9</v>
      </c>
      <c r="I596" s="91">
        <v>7981.32</v>
      </c>
      <c r="J596" s="92">
        <v>1.8297961886394392E-3</v>
      </c>
    </row>
    <row r="597" spans="1:10" x14ac:dyDescent="0.2">
      <c r="A597" s="98" t="s">
        <v>21</v>
      </c>
      <c r="B597" s="99"/>
      <c r="C597" s="99"/>
      <c r="D597" s="98" t="s">
        <v>3</v>
      </c>
      <c r="E597" s="99" t="s">
        <v>22</v>
      </c>
      <c r="F597" s="99"/>
      <c r="G597" s="99"/>
      <c r="H597" s="98"/>
      <c r="I597" s="6" t="s">
        <v>23</v>
      </c>
      <c r="J597" s="98"/>
    </row>
    <row r="598" spans="1:10" x14ac:dyDescent="0.2">
      <c r="A598" s="99"/>
      <c r="B598" s="99"/>
      <c r="C598" s="99"/>
      <c r="D598" s="98" t="s">
        <v>1089</v>
      </c>
      <c r="E598" s="99" t="s">
        <v>1090</v>
      </c>
      <c r="F598" s="99"/>
      <c r="G598" s="99"/>
      <c r="H598" s="99"/>
      <c r="I598" s="100">
        <v>90.8</v>
      </c>
      <c r="J598" s="98" t="s">
        <v>13</v>
      </c>
    </row>
    <row r="599" spans="1:10" x14ac:dyDescent="0.2">
      <c r="A599" s="83" t="s">
        <v>181</v>
      </c>
      <c r="B599" s="83" t="s">
        <v>11</v>
      </c>
      <c r="C599" s="83"/>
      <c r="D599" s="83" t="s">
        <v>148</v>
      </c>
      <c r="E599" s="84"/>
      <c r="F599" s="85">
        <v>1</v>
      </c>
      <c r="G599" s="85" t="s">
        <v>13</v>
      </c>
      <c r="H599" s="86">
        <v>341436.03</v>
      </c>
      <c r="I599" s="86">
        <v>341436.03</v>
      </c>
      <c r="J599" s="87">
        <v>7.8277571424047801E-2</v>
      </c>
    </row>
    <row r="600" spans="1:10" x14ac:dyDescent="0.2">
      <c r="A600" s="83" t="s">
        <v>183</v>
      </c>
      <c r="B600" s="83" t="s">
        <v>11</v>
      </c>
      <c r="C600" s="83"/>
      <c r="D600" s="83" t="s">
        <v>1091</v>
      </c>
      <c r="E600" s="84"/>
      <c r="F600" s="85">
        <v>1</v>
      </c>
      <c r="G600" s="85" t="s">
        <v>13</v>
      </c>
      <c r="H600" s="86">
        <v>211520.32</v>
      </c>
      <c r="I600" s="86">
        <v>211520.32</v>
      </c>
      <c r="J600" s="87">
        <v>4.8493115844972332E-2</v>
      </c>
    </row>
    <row r="601" spans="1:10" ht="38.25" x14ac:dyDescent="0.2">
      <c r="A601" s="88" t="s">
        <v>1092</v>
      </c>
      <c r="B601" s="88" t="s">
        <v>1093</v>
      </c>
      <c r="C601" s="88" t="s">
        <v>15</v>
      </c>
      <c r="D601" s="88" t="s">
        <v>1094</v>
      </c>
      <c r="E601" s="89" t="s">
        <v>106</v>
      </c>
      <c r="F601" s="90">
        <v>528</v>
      </c>
      <c r="G601" s="91">
        <v>326.19</v>
      </c>
      <c r="H601" s="91">
        <v>398.7</v>
      </c>
      <c r="I601" s="91">
        <v>210513.6</v>
      </c>
      <c r="J601" s="92">
        <v>4.8262315373493035E-2</v>
      </c>
    </row>
    <row r="602" spans="1:10" x14ac:dyDescent="0.2">
      <c r="A602" s="98" t="s">
        <v>21</v>
      </c>
      <c r="B602" s="99"/>
      <c r="C602" s="99"/>
      <c r="D602" s="98" t="s">
        <v>3</v>
      </c>
      <c r="E602" s="99" t="s">
        <v>22</v>
      </c>
      <c r="F602" s="99"/>
      <c r="G602" s="99"/>
      <c r="H602" s="98"/>
      <c r="I602" s="6" t="s">
        <v>23</v>
      </c>
      <c r="J602" s="98"/>
    </row>
    <row r="603" spans="1:10" x14ac:dyDescent="0.2">
      <c r="A603" s="99"/>
      <c r="B603" s="99"/>
      <c r="C603" s="99"/>
      <c r="D603" s="98" t="s">
        <v>1095</v>
      </c>
      <c r="E603" s="99" t="s">
        <v>1096</v>
      </c>
      <c r="F603" s="99"/>
      <c r="G603" s="99"/>
      <c r="H603" s="99"/>
      <c r="I603" s="100">
        <v>528</v>
      </c>
      <c r="J603" s="98" t="s">
        <v>13</v>
      </c>
    </row>
    <row r="604" spans="1:10" ht="25.5" x14ac:dyDescent="0.2">
      <c r="A604" s="88" t="s">
        <v>1097</v>
      </c>
      <c r="B604" s="88" t="s">
        <v>158</v>
      </c>
      <c r="C604" s="88" t="s">
        <v>19</v>
      </c>
      <c r="D604" s="88" t="s">
        <v>159</v>
      </c>
      <c r="E604" s="89" t="s">
        <v>16</v>
      </c>
      <c r="F604" s="90">
        <v>44</v>
      </c>
      <c r="G604" s="91">
        <v>18.72</v>
      </c>
      <c r="H604" s="91">
        <v>22.88</v>
      </c>
      <c r="I604" s="91">
        <v>1006.72</v>
      </c>
      <c r="J604" s="92">
        <v>2.3080047147929118E-4</v>
      </c>
    </row>
    <row r="605" spans="1:10" x14ac:dyDescent="0.2">
      <c r="A605" s="98" t="s">
        <v>21</v>
      </c>
      <c r="B605" s="99"/>
      <c r="C605" s="99"/>
      <c r="D605" s="98" t="s">
        <v>3</v>
      </c>
      <c r="E605" s="99" t="s">
        <v>22</v>
      </c>
      <c r="F605" s="99"/>
      <c r="G605" s="99"/>
      <c r="H605" s="98"/>
      <c r="I605" s="6" t="s">
        <v>23</v>
      </c>
      <c r="J605" s="98"/>
    </row>
    <row r="606" spans="1:10" x14ac:dyDescent="0.2">
      <c r="A606" s="99"/>
      <c r="B606" s="99"/>
      <c r="C606" s="99"/>
      <c r="D606" s="98" t="s">
        <v>1098</v>
      </c>
      <c r="E606" s="99">
        <v>44</v>
      </c>
      <c r="F606" s="99"/>
      <c r="G606" s="99"/>
      <c r="H606" s="99"/>
      <c r="I606" s="100">
        <v>44</v>
      </c>
      <c r="J606" s="98" t="s">
        <v>13</v>
      </c>
    </row>
    <row r="607" spans="1:10" x14ac:dyDescent="0.2">
      <c r="A607" s="83" t="s">
        <v>186</v>
      </c>
      <c r="B607" s="83" t="s">
        <v>11</v>
      </c>
      <c r="C607" s="83"/>
      <c r="D607" s="83" t="s">
        <v>1099</v>
      </c>
      <c r="E607" s="84"/>
      <c r="F607" s="85">
        <v>1</v>
      </c>
      <c r="G607" s="85" t="s">
        <v>13</v>
      </c>
      <c r="H607" s="86">
        <v>73054.03</v>
      </c>
      <c r="I607" s="86">
        <v>73054.03</v>
      </c>
      <c r="J607" s="87">
        <v>1.6748355617711264E-2</v>
      </c>
    </row>
    <row r="608" spans="1:10" ht="38.25" x14ac:dyDescent="0.2">
      <c r="A608" s="88" t="s">
        <v>1100</v>
      </c>
      <c r="B608" s="88" t="s">
        <v>1101</v>
      </c>
      <c r="C608" s="88" t="s">
        <v>19</v>
      </c>
      <c r="D608" s="88" t="s">
        <v>1102</v>
      </c>
      <c r="E608" s="89" t="s">
        <v>49</v>
      </c>
      <c r="F608" s="90">
        <v>98.3</v>
      </c>
      <c r="G608" s="91">
        <v>75.88</v>
      </c>
      <c r="H608" s="91">
        <v>92.74</v>
      </c>
      <c r="I608" s="91">
        <v>9116.34</v>
      </c>
      <c r="J608" s="92">
        <v>2.0900106982731257E-3</v>
      </c>
    </row>
    <row r="609" spans="1:10" x14ac:dyDescent="0.2">
      <c r="A609" s="98" t="s">
        <v>21</v>
      </c>
      <c r="B609" s="99"/>
      <c r="C609" s="99"/>
      <c r="D609" s="98" t="s">
        <v>3</v>
      </c>
      <c r="E609" s="99" t="s">
        <v>22</v>
      </c>
      <c r="F609" s="99"/>
      <c r="G609" s="99"/>
      <c r="H609" s="98"/>
      <c r="I609" s="6" t="s">
        <v>23</v>
      </c>
      <c r="J609" s="98"/>
    </row>
    <row r="610" spans="1:10" x14ac:dyDescent="0.2">
      <c r="A610" s="99"/>
      <c r="B610" s="99"/>
      <c r="C610" s="99"/>
      <c r="D610" s="98" t="s">
        <v>1103</v>
      </c>
      <c r="E610" s="99" t="s">
        <v>1104</v>
      </c>
      <c r="F610" s="99"/>
      <c r="G610" s="99"/>
      <c r="H610" s="99"/>
      <c r="I610" s="100">
        <v>98.3</v>
      </c>
      <c r="J610" s="98" t="s">
        <v>13</v>
      </c>
    </row>
    <row r="611" spans="1:10" ht="25.5" x14ac:dyDescent="0.2">
      <c r="A611" s="88" t="s">
        <v>1105</v>
      </c>
      <c r="B611" s="88" t="s">
        <v>164</v>
      </c>
      <c r="C611" s="88" t="s">
        <v>19</v>
      </c>
      <c r="D611" s="88" t="s">
        <v>165</v>
      </c>
      <c r="E611" s="89" t="s">
        <v>49</v>
      </c>
      <c r="F611" s="90">
        <v>50.557499999999997</v>
      </c>
      <c r="G611" s="91">
        <v>62.26</v>
      </c>
      <c r="H611" s="91">
        <v>76.099999999999994</v>
      </c>
      <c r="I611" s="91">
        <v>3847.42</v>
      </c>
      <c r="J611" s="92">
        <v>8.8205891407626196E-4</v>
      </c>
    </row>
    <row r="612" spans="1:10" x14ac:dyDescent="0.2">
      <c r="A612" s="98" t="s">
        <v>21</v>
      </c>
      <c r="B612" s="99"/>
      <c r="C612" s="99"/>
      <c r="D612" s="98" t="s">
        <v>3</v>
      </c>
      <c r="E612" s="99" t="s">
        <v>22</v>
      </c>
      <c r="F612" s="99"/>
      <c r="G612" s="99"/>
      <c r="H612" s="98"/>
      <c r="I612" s="6" t="s">
        <v>23</v>
      </c>
      <c r="J612" s="98"/>
    </row>
    <row r="613" spans="1:10" ht="25.5" x14ac:dyDescent="0.2">
      <c r="A613" s="99"/>
      <c r="B613" s="99"/>
      <c r="C613" s="99"/>
      <c r="D613" s="98" t="s">
        <v>1072</v>
      </c>
      <c r="E613" s="99" t="s">
        <v>1106</v>
      </c>
      <c r="F613" s="99"/>
      <c r="G613" s="99"/>
      <c r="H613" s="99"/>
      <c r="I613" s="100">
        <v>19.844999999999999</v>
      </c>
      <c r="J613" s="98" t="s">
        <v>13</v>
      </c>
    </row>
    <row r="614" spans="1:10" ht="25.5" x14ac:dyDescent="0.2">
      <c r="A614" s="99"/>
      <c r="B614" s="99"/>
      <c r="C614" s="99"/>
      <c r="D614" s="98" t="s">
        <v>1107</v>
      </c>
      <c r="E614" s="99" t="s">
        <v>1108</v>
      </c>
      <c r="F614" s="99"/>
      <c r="G614" s="99"/>
      <c r="H614" s="99"/>
      <c r="I614" s="100">
        <v>30.712499999999999</v>
      </c>
      <c r="J614" s="98" t="s">
        <v>13</v>
      </c>
    </row>
    <row r="615" spans="1:10" ht="25.5" x14ac:dyDescent="0.2">
      <c r="A615" s="88" t="s">
        <v>1109</v>
      </c>
      <c r="B615" s="88" t="s">
        <v>1110</v>
      </c>
      <c r="C615" s="88" t="s">
        <v>19</v>
      </c>
      <c r="D615" s="88" t="s">
        <v>1111</v>
      </c>
      <c r="E615" s="89" t="s">
        <v>24</v>
      </c>
      <c r="F615" s="90">
        <v>8.1</v>
      </c>
      <c r="G615" s="91">
        <v>21.31</v>
      </c>
      <c r="H615" s="91">
        <v>26.04</v>
      </c>
      <c r="I615" s="91">
        <v>210.92</v>
      </c>
      <c r="J615" s="92">
        <v>4.8355486574630577E-5</v>
      </c>
    </row>
    <row r="616" spans="1:10" x14ac:dyDescent="0.2">
      <c r="A616" s="98" t="s">
        <v>21</v>
      </c>
      <c r="B616" s="99"/>
      <c r="C616" s="99"/>
      <c r="D616" s="98" t="s">
        <v>3</v>
      </c>
      <c r="E616" s="99" t="s">
        <v>22</v>
      </c>
      <c r="F616" s="99"/>
      <c r="G616" s="99"/>
      <c r="H616" s="98"/>
      <c r="I616" s="6" t="s">
        <v>23</v>
      </c>
      <c r="J616" s="98"/>
    </row>
    <row r="617" spans="1:10" x14ac:dyDescent="0.2">
      <c r="A617" s="99"/>
      <c r="B617" s="99"/>
      <c r="C617" s="99"/>
      <c r="D617" s="98" t="s">
        <v>1103</v>
      </c>
      <c r="E617" s="99" t="s">
        <v>1112</v>
      </c>
      <c r="F617" s="99"/>
      <c r="G617" s="99"/>
      <c r="H617" s="99"/>
      <c r="I617" s="100">
        <v>8.1</v>
      </c>
      <c r="J617" s="98" t="s">
        <v>13</v>
      </c>
    </row>
    <row r="618" spans="1:10" ht="25.5" x14ac:dyDescent="0.2">
      <c r="A618" s="88" t="s">
        <v>1113</v>
      </c>
      <c r="B618" s="88" t="s">
        <v>172</v>
      </c>
      <c r="C618" s="88" t="s">
        <v>19</v>
      </c>
      <c r="D618" s="88" t="s">
        <v>173</v>
      </c>
      <c r="E618" s="89" t="s">
        <v>24</v>
      </c>
      <c r="F618" s="90">
        <v>249.6</v>
      </c>
      <c r="G618" s="91">
        <v>19.3</v>
      </c>
      <c r="H618" s="91">
        <v>23.59</v>
      </c>
      <c r="I618" s="91">
        <v>5888.06</v>
      </c>
      <c r="J618" s="92">
        <v>1.3498957248275142E-3</v>
      </c>
    </row>
    <row r="619" spans="1:10" x14ac:dyDescent="0.2">
      <c r="A619" s="98" t="s">
        <v>21</v>
      </c>
      <c r="B619" s="99"/>
      <c r="C619" s="99"/>
      <c r="D619" s="98" t="s">
        <v>3</v>
      </c>
      <c r="E619" s="99" t="s">
        <v>22</v>
      </c>
      <c r="F619" s="99"/>
      <c r="G619" s="99"/>
      <c r="H619" s="98"/>
      <c r="I619" s="6" t="s">
        <v>23</v>
      </c>
      <c r="J619" s="98"/>
    </row>
    <row r="620" spans="1:10" x14ac:dyDescent="0.2">
      <c r="A620" s="99"/>
      <c r="B620" s="99"/>
      <c r="C620" s="99"/>
      <c r="D620" s="98" t="s">
        <v>1103</v>
      </c>
      <c r="E620" s="99" t="s">
        <v>1114</v>
      </c>
      <c r="F620" s="99"/>
      <c r="G620" s="99"/>
      <c r="H620" s="99"/>
      <c r="I620" s="100">
        <v>249.6</v>
      </c>
      <c r="J620" s="98" t="s">
        <v>13</v>
      </c>
    </row>
    <row r="621" spans="1:10" ht="25.5" x14ac:dyDescent="0.2">
      <c r="A621" s="88" t="s">
        <v>1115</v>
      </c>
      <c r="B621" s="88" t="s">
        <v>1116</v>
      </c>
      <c r="C621" s="88" t="s">
        <v>19</v>
      </c>
      <c r="D621" s="88" t="s">
        <v>1117</v>
      </c>
      <c r="E621" s="89" t="s">
        <v>24</v>
      </c>
      <c r="F621" s="90">
        <v>587.5</v>
      </c>
      <c r="G621" s="91">
        <v>16.899999999999999</v>
      </c>
      <c r="H621" s="91">
        <v>20.65</v>
      </c>
      <c r="I621" s="91">
        <v>12131.87</v>
      </c>
      <c r="J621" s="92">
        <v>2.7813506396271734E-3</v>
      </c>
    </row>
    <row r="622" spans="1:10" x14ac:dyDescent="0.2">
      <c r="A622" s="98" t="s">
        <v>21</v>
      </c>
      <c r="B622" s="99"/>
      <c r="C622" s="99"/>
      <c r="D622" s="98" t="s">
        <v>3</v>
      </c>
      <c r="E622" s="99" t="s">
        <v>22</v>
      </c>
      <c r="F622" s="99"/>
      <c r="G622" s="99"/>
      <c r="H622" s="98"/>
      <c r="I622" s="6" t="s">
        <v>23</v>
      </c>
      <c r="J622" s="98"/>
    </row>
    <row r="623" spans="1:10" x14ac:dyDescent="0.2">
      <c r="A623" s="99"/>
      <c r="B623" s="99"/>
      <c r="C623" s="99"/>
      <c r="D623" s="98" t="s">
        <v>1103</v>
      </c>
      <c r="E623" s="99" t="s">
        <v>1118</v>
      </c>
      <c r="F623" s="99"/>
      <c r="G623" s="99"/>
      <c r="H623" s="99"/>
      <c r="I623" s="100">
        <v>587.5</v>
      </c>
      <c r="J623" s="98" t="s">
        <v>13</v>
      </c>
    </row>
    <row r="624" spans="1:10" ht="25.5" x14ac:dyDescent="0.2">
      <c r="A624" s="88" t="s">
        <v>1119</v>
      </c>
      <c r="B624" s="88" t="s">
        <v>1120</v>
      </c>
      <c r="C624" s="88" t="s">
        <v>19</v>
      </c>
      <c r="D624" s="88" t="s">
        <v>1121</v>
      </c>
      <c r="E624" s="89" t="s">
        <v>24</v>
      </c>
      <c r="F624" s="90">
        <v>13.6</v>
      </c>
      <c r="G624" s="91">
        <v>13.08</v>
      </c>
      <c r="H624" s="91">
        <v>15.98</v>
      </c>
      <c r="I624" s="91">
        <v>217.32</v>
      </c>
      <c r="J624" s="92">
        <v>4.9822749584670571E-5</v>
      </c>
    </row>
    <row r="625" spans="1:10" x14ac:dyDescent="0.2">
      <c r="A625" s="98" t="s">
        <v>21</v>
      </c>
      <c r="B625" s="99"/>
      <c r="C625" s="99"/>
      <c r="D625" s="98" t="s">
        <v>3</v>
      </c>
      <c r="E625" s="99" t="s">
        <v>22</v>
      </c>
      <c r="F625" s="99"/>
      <c r="G625" s="99"/>
      <c r="H625" s="98"/>
      <c r="I625" s="6" t="s">
        <v>23</v>
      </c>
      <c r="J625" s="98"/>
    </row>
    <row r="626" spans="1:10" x14ac:dyDescent="0.2">
      <c r="A626" s="99"/>
      <c r="B626" s="99"/>
      <c r="C626" s="99"/>
      <c r="D626" s="98" t="s">
        <v>1103</v>
      </c>
      <c r="E626" s="99" t="s">
        <v>1122</v>
      </c>
      <c r="F626" s="99"/>
      <c r="G626" s="99"/>
      <c r="H626" s="99"/>
      <c r="I626" s="100">
        <v>13.6</v>
      </c>
      <c r="J626" s="98" t="s">
        <v>13</v>
      </c>
    </row>
    <row r="627" spans="1:10" ht="25.5" x14ac:dyDescent="0.2">
      <c r="A627" s="88" t="s">
        <v>1123</v>
      </c>
      <c r="B627" s="88" t="s">
        <v>169</v>
      </c>
      <c r="C627" s="88" t="s">
        <v>19</v>
      </c>
      <c r="D627" s="88" t="s">
        <v>170</v>
      </c>
      <c r="E627" s="89" t="s">
        <v>24</v>
      </c>
      <c r="F627" s="90">
        <v>10.199999999999999</v>
      </c>
      <c r="G627" s="91">
        <v>23.54</v>
      </c>
      <c r="H627" s="91">
        <v>28.77</v>
      </c>
      <c r="I627" s="91">
        <v>293.45</v>
      </c>
      <c r="J627" s="92">
        <v>6.7276301608786948E-5</v>
      </c>
    </row>
    <row r="628" spans="1:10" x14ac:dyDescent="0.2">
      <c r="A628" s="98" t="s">
        <v>21</v>
      </c>
      <c r="B628" s="99"/>
      <c r="C628" s="99"/>
      <c r="D628" s="98" t="s">
        <v>3</v>
      </c>
      <c r="E628" s="99" t="s">
        <v>22</v>
      </c>
      <c r="F628" s="99"/>
      <c r="G628" s="99"/>
      <c r="H628" s="98"/>
      <c r="I628" s="6" t="s">
        <v>23</v>
      </c>
      <c r="J628" s="98"/>
    </row>
    <row r="629" spans="1:10" x14ac:dyDescent="0.2">
      <c r="A629" s="99"/>
      <c r="B629" s="99"/>
      <c r="C629" s="99"/>
      <c r="D629" s="98" t="s">
        <v>1103</v>
      </c>
      <c r="E629" s="99" t="s">
        <v>1124</v>
      </c>
      <c r="F629" s="99"/>
      <c r="G629" s="99"/>
      <c r="H629" s="99"/>
      <c r="I629" s="100">
        <v>10.199999999999999</v>
      </c>
      <c r="J629" s="98" t="s">
        <v>13</v>
      </c>
    </row>
    <row r="630" spans="1:10" ht="38.25" x14ac:dyDescent="0.2">
      <c r="A630" s="88" t="s">
        <v>1125</v>
      </c>
      <c r="B630" s="88" t="s">
        <v>175</v>
      </c>
      <c r="C630" s="88" t="s">
        <v>19</v>
      </c>
      <c r="D630" s="88" t="s">
        <v>176</v>
      </c>
      <c r="E630" s="89" t="s">
        <v>20</v>
      </c>
      <c r="F630" s="90">
        <v>26.1</v>
      </c>
      <c r="G630" s="91">
        <v>964.9</v>
      </c>
      <c r="H630" s="91">
        <v>1179.3900000000001</v>
      </c>
      <c r="I630" s="91">
        <v>30782.07</v>
      </c>
      <c r="J630" s="92">
        <v>7.0570926067909092E-3</v>
      </c>
    </row>
    <row r="631" spans="1:10" x14ac:dyDescent="0.2">
      <c r="A631" s="98" t="s">
        <v>21</v>
      </c>
      <c r="B631" s="99"/>
      <c r="C631" s="99"/>
      <c r="D631" s="98" t="s">
        <v>3</v>
      </c>
      <c r="E631" s="99" t="s">
        <v>22</v>
      </c>
      <c r="F631" s="99"/>
      <c r="G631" s="99"/>
      <c r="H631" s="98"/>
      <c r="I631" s="6" t="s">
        <v>23</v>
      </c>
      <c r="J631" s="98"/>
    </row>
    <row r="632" spans="1:10" x14ac:dyDescent="0.2">
      <c r="A632" s="99"/>
      <c r="B632" s="99"/>
      <c r="C632" s="99"/>
      <c r="D632" s="98" t="s">
        <v>1103</v>
      </c>
      <c r="E632" s="99" t="s">
        <v>1126</v>
      </c>
      <c r="F632" s="99"/>
      <c r="G632" s="99"/>
      <c r="H632" s="99"/>
      <c r="I632" s="100">
        <v>26.1</v>
      </c>
      <c r="J632" s="98" t="s">
        <v>13</v>
      </c>
    </row>
    <row r="633" spans="1:10" ht="25.5" x14ac:dyDescent="0.2">
      <c r="A633" s="88" t="s">
        <v>1127</v>
      </c>
      <c r="B633" s="88" t="s">
        <v>178</v>
      </c>
      <c r="C633" s="88" t="s">
        <v>19</v>
      </c>
      <c r="D633" s="88" t="s">
        <v>179</v>
      </c>
      <c r="E633" s="89" t="s">
        <v>20</v>
      </c>
      <c r="F633" s="90">
        <v>26.1</v>
      </c>
      <c r="G633" s="91">
        <v>331.22</v>
      </c>
      <c r="H633" s="91">
        <v>404.85</v>
      </c>
      <c r="I633" s="91">
        <v>10566.58</v>
      </c>
      <c r="J633" s="92">
        <v>2.4224924963481887E-3</v>
      </c>
    </row>
    <row r="634" spans="1:10" x14ac:dyDescent="0.2">
      <c r="A634" s="98" t="s">
        <v>21</v>
      </c>
      <c r="B634" s="99"/>
      <c r="C634" s="99"/>
      <c r="D634" s="98" t="s">
        <v>3</v>
      </c>
      <c r="E634" s="99" t="s">
        <v>22</v>
      </c>
      <c r="F634" s="99"/>
      <c r="G634" s="99"/>
      <c r="H634" s="98"/>
      <c r="I634" s="6" t="s">
        <v>23</v>
      </c>
      <c r="J634" s="98"/>
    </row>
    <row r="635" spans="1:10" x14ac:dyDescent="0.2">
      <c r="A635" s="99"/>
      <c r="B635" s="99"/>
      <c r="C635" s="99"/>
      <c r="D635" s="98" t="s">
        <v>1128</v>
      </c>
      <c r="E635" s="99" t="s">
        <v>1087</v>
      </c>
      <c r="F635" s="99"/>
      <c r="G635" s="99"/>
      <c r="H635" s="99"/>
      <c r="I635" s="100">
        <v>26.1</v>
      </c>
      <c r="J635" s="98" t="s">
        <v>13</v>
      </c>
    </row>
    <row r="636" spans="1:10" x14ac:dyDescent="0.2">
      <c r="A636" s="83" t="s">
        <v>189</v>
      </c>
      <c r="B636" s="83" t="s">
        <v>11</v>
      </c>
      <c r="C636" s="83"/>
      <c r="D636" s="83" t="s">
        <v>194</v>
      </c>
      <c r="E636" s="84"/>
      <c r="F636" s="85">
        <v>1</v>
      </c>
      <c r="G636" s="85" t="s">
        <v>13</v>
      </c>
      <c r="H636" s="86">
        <v>49536.97</v>
      </c>
      <c r="I636" s="86">
        <v>49536.97</v>
      </c>
      <c r="J636" s="87">
        <v>1.1356838079759518E-2</v>
      </c>
    </row>
    <row r="637" spans="1:10" ht="38.25" x14ac:dyDescent="0.2">
      <c r="A637" s="88" t="s">
        <v>1129</v>
      </c>
      <c r="B637" s="88" t="s">
        <v>204</v>
      </c>
      <c r="C637" s="88" t="s">
        <v>19</v>
      </c>
      <c r="D637" s="88" t="s">
        <v>205</v>
      </c>
      <c r="E637" s="89" t="s">
        <v>49</v>
      </c>
      <c r="F637" s="90">
        <v>190.5</v>
      </c>
      <c r="G637" s="91">
        <v>65.08</v>
      </c>
      <c r="H637" s="91">
        <v>79.540000000000006</v>
      </c>
      <c r="I637" s="91">
        <v>15152.37</v>
      </c>
      <c r="J637" s="92">
        <v>3.4738300024124555E-3</v>
      </c>
    </row>
    <row r="638" spans="1:10" x14ac:dyDescent="0.2">
      <c r="A638" s="98" t="s">
        <v>21</v>
      </c>
      <c r="B638" s="99"/>
      <c r="C638" s="99"/>
      <c r="D638" s="98" t="s">
        <v>3</v>
      </c>
      <c r="E638" s="99" t="s">
        <v>22</v>
      </c>
      <c r="F638" s="99"/>
      <c r="G638" s="99"/>
      <c r="H638" s="98"/>
      <c r="I638" s="6" t="s">
        <v>23</v>
      </c>
      <c r="J638" s="98"/>
    </row>
    <row r="639" spans="1:10" x14ac:dyDescent="0.2">
      <c r="A639" s="99"/>
      <c r="B639" s="99"/>
      <c r="C639" s="99"/>
      <c r="D639" s="98" t="s">
        <v>1130</v>
      </c>
      <c r="E639" s="99" t="s">
        <v>1131</v>
      </c>
      <c r="F639" s="99"/>
      <c r="G639" s="99"/>
      <c r="H639" s="99"/>
      <c r="I639" s="100">
        <v>190.5</v>
      </c>
      <c r="J639" s="98" t="s">
        <v>13</v>
      </c>
    </row>
    <row r="640" spans="1:10" ht="25.5" x14ac:dyDescent="0.2">
      <c r="A640" s="88" t="s">
        <v>1132</v>
      </c>
      <c r="B640" s="88" t="s">
        <v>1133</v>
      </c>
      <c r="C640" s="88" t="s">
        <v>19</v>
      </c>
      <c r="D640" s="88" t="s">
        <v>1134</v>
      </c>
      <c r="E640" s="89" t="s">
        <v>24</v>
      </c>
      <c r="F640" s="90">
        <v>19.7</v>
      </c>
      <c r="G640" s="91">
        <v>18.559999999999999</v>
      </c>
      <c r="H640" s="91">
        <v>22.68</v>
      </c>
      <c r="I640" s="91">
        <v>446.79</v>
      </c>
      <c r="J640" s="92">
        <v>1.0243100628996395E-4</v>
      </c>
    </row>
    <row r="641" spans="1:10" x14ac:dyDescent="0.2">
      <c r="A641" s="98" t="s">
        <v>21</v>
      </c>
      <c r="B641" s="99"/>
      <c r="C641" s="99"/>
      <c r="D641" s="98" t="s">
        <v>3</v>
      </c>
      <c r="E641" s="99" t="s">
        <v>22</v>
      </c>
      <c r="F641" s="99"/>
      <c r="G641" s="99"/>
      <c r="H641" s="98"/>
      <c r="I641" s="6" t="s">
        <v>23</v>
      </c>
      <c r="J641" s="98"/>
    </row>
    <row r="642" spans="1:10" x14ac:dyDescent="0.2">
      <c r="A642" s="99"/>
      <c r="B642" s="99"/>
      <c r="C642" s="99"/>
      <c r="D642" s="98" t="s">
        <v>1130</v>
      </c>
      <c r="E642" s="99" t="s">
        <v>1135</v>
      </c>
      <c r="F642" s="99"/>
      <c r="G642" s="99"/>
      <c r="H642" s="99"/>
      <c r="I642" s="100">
        <v>19.7</v>
      </c>
      <c r="J642" s="98" t="s">
        <v>13</v>
      </c>
    </row>
    <row r="643" spans="1:10" ht="25.5" x14ac:dyDescent="0.2">
      <c r="A643" s="88" t="s">
        <v>1136</v>
      </c>
      <c r="B643" s="88" t="s">
        <v>208</v>
      </c>
      <c r="C643" s="88" t="s">
        <v>19</v>
      </c>
      <c r="D643" s="88" t="s">
        <v>209</v>
      </c>
      <c r="E643" s="89" t="s">
        <v>24</v>
      </c>
      <c r="F643" s="90">
        <v>132.80000000000001</v>
      </c>
      <c r="G643" s="91">
        <v>17.28</v>
      </c>
      <c r="H643" s="91">
        <v>21.12</v>
      </c>
      <c r="I643" s="91">
        <v>2804.73</v>
      </c>
      <c r="J643" s="92">
        <v>6.4301196596085544E-4</v>
      </c>
    </row>
    <row r="644" spans="1:10" x14ac:dyDescent="0.2">
      <c r="A644" s="98" t="s">
        <v>21</v>
      </c>
      <c r="B644" s="99"/>
      <c r="C644" s="99"/>
      <c r="D644" s="98" t="s">
        <v>3</v>
      </c>
      <c r="E644" s="99" t="s">
        <v>22</v>
      </c>
      <c r="F644" s="99"/>
      <c r="G644" s="99"/>
      <c r="H644" s="98"/>
      <c r="I644" s="6" t="s">
        <v>23</v>
      </c>
      <c r="J644" s="98"/>
    </row>
    <row r="645" spans="1:10" x14ac:dyDescent="0.2">
      <c r="A645" s="99"/>
      <c r="B645" s="99"/>
      <c r="C645" s="99"/>
      <c r="D645" s="98" t="s">
        <v>1130</v>
      </c>
      <c r="E645" s="99" t="s">
        <v>1137</v>
      </c>
      <c r="F645" s="99"/>
      <c r="G645" s="99"/>
      <c r="H645" s="99"/>
      <c r="I645" s="100">
        <v>132.80000000000001</v>
      </c>
      <c r="J645" s="98" t="s">
        <v>13</v>
      </c>
    </row>
    <row r="646" spans="1:10" ht="25.5" x14ac:dyDescent="0.2">
      <c r="A646" s="88" t="s">
        <v>1138</v>
      </c>
      <c r="B646" s="88" t="s">
        <v>210</v>
      </c>
      <c r="C646" s="88" t="s">
        <v>19</v>
      </c>
      <c r="D646" s="88" t="s">
        <v>211</v>
      </c>
      <c r="E646" s="89" t="s">
        <v>24</v>
      </c>
      <c r="F646" s="90">
        <v>272.60000000000002</v>
      </c>
      <c r="G646" s="91">
        <v>15.43</v>
      </c>
      <c r="H646" s="91">
        <v>18.86</v>
      </c>
      <c r="I646" s="91">
        <v>5141.2299999999996</v>
      </c>
      <c r="J646" s="92">
        <v>1.1786775945481129E-3</v>
      </c>
    </row>
    <row r="647" spans="1:10" x14ac:dyDescent="0.2">
      <c r="A647" s="98" t="s">
        <v>21</v>
      </c>
      <c r="B647" s="99"/>
      <c r="C647" s="99"/>
      <c r="D647" s="98" t="s">
        <v>3</v>
      </c>
      <c r="E647" s="99" t="s">
        <v>22</v>
      </c>
      <c r="F647" s="99"/>
      <c r="G647" s="99"/>
      <c r="H647" s="98"/>
      <c r="I647" s="6" t="s">
        <v>23</v>
      </c>
      <c r="J647" s="98"/>
    </row>
    <row r="648" spans="1:10" x14ac:dyDescent="0.2">
      <c r="A648" s="99"/>
      <c r="B648" s="99"/>
      <c r="C648" s="99"/>
      <c r="D648" s="98" t="s">
        <v>1130</v>
      </c>
      <c r="E648" s="99" t="s">
        <v>1139</v>
      </c>
      <c r="F648" s="99"/>
      <c r="G648" s="99"/>
      <c r="H648" s="99"/>
      <c r="I648" s="100">
        <v>272.60000000000002</v>
      </c>
      <c r="J648" s="98" t="s">
        <v>13</v>
      </c>
    </row>
    <row r="649" spans="1:10" ht="25.5" x14ac:dyDescent="0.2">
      <c r="A649" s="88" t="s">
        <v>1140</v>
      </c>
      <c r="B649" s="88" t="s">
        <v>1120</v>
      </c>
      <c r="C649" s="88" t="s">
        <v>19</v>
      </c>
      <c r="D649" s="88" t="s">
        <v>1121</v>
      </c>
      <c r="E649" s="89" t="s">
        <v>24</v>
      </c>
      <c r="F649" s="90">
        <v>162.30000000000001</v>
      </c>
      <c r="G649" s="91">
        <v>13.08</v>
      </c>
      <c r="H649" s="91">
        <v>15.98</v>
      </c>
      <c r="I649" s="91">
        <v>2593.5500000000002</v>
      </c>
      <c r="J649" s="92">
        <v>5.9459687182644196E-4</v>
      </c>
    </row>
    <row r="650" spans="1:10" x14ac:dyDescent="0.2">
      <c r="A650" s="98" t="s">
        <v>21</v>
      </c>
      <c r="B650" s="99"/>
      <c r="C650" s="99"/>
      <c r="D650" s="98" t="s">
        <v>3</v>
      </c>
      <c r="E650" s="99" t="s">
        <v>22</v>
      </c>
      <c r="F650" s="99"/>
      <c r="G650" s="99"/>
      <c r="H650" s="98"/>
      <c r="I650" s="6" t="s">
        <v>23</v>
      </c>
      <c r="J650" s="98"/>
    </row>
    <row r="651" spans="1:10" x14ac:dyDescent="0.2">
      <c r="A651" s="99"/>
      <c r="B651" s="99"/>
      <c r="C651" s="99"/>
      <c r="D651" s="98" t="s">
        <v>1130</v>
      </c>
      <c r="E651" s="99" t="s">
        <v>1141</v>
      </c>
      <c r="F651" s="99"/>
      <c r="G651" s="99"/>
      <c r="H651" s="99"/>
      <c r="I651" s="100">
        <v>162.30000000000001</v>
      </c>
      <c r="J651" s="98" t="s">
        <v>13</v>
      </c>
    </row>
    <row r="652" spans="1:10" ht="25.5" x14ac:dyDescent="0.2">
      <c r="A652" s="88" t="s">
        <v>1142</v>
      </c>
      <c r="B652" s="88" t="s">
        <v>169</v>
      </c>
      <c r="C652" s="88" t="s">
        <v>19</v>
      </c>
      <c r="D652" s="88" t="s">
        <v>170</v>
      </c>
      <c r="E652" s="89" t="s">
        <v>24</v>
      </c>
      <c r="F652" s="90">
        <v>152.5</v>
      </c>
      <c r="G652" s="91">
        <v>23.54</v>
      </c>
      <c r="H652" s="91">
        <v>28.77</v>
      </c>
      <c r="I652" s="91">
        <v>4387.42</v>
      </c>
      <c r="J652" s="92">
        <v>1.0058592305483866E-3</v>
      </c>
    </row>
    <row r="653" spans="1:10" x14ac:dyDescent="0.2">
      <c r="A653" s="98" t="s">
        <v>21</v>
      </c>
      <c r="B653" s="99"/>
      <c r="C653" s="99"/>
      <c r="D653" s="98" t="s">
        <v>3</v>
      </c>
      <c r="E653" s="99" t="s">
        <v>22</v>
      </c>
      <c r="F653" s="99"/>
      <c r="G653" s="99"/>
      <c r="H653" s="98"/>
      <c r="I653" s="6" t="s">
        <v>23</v>
      </c>
      <c r="J653" s="98"/>
    </row>
    <row r="654" spans="1:10" x14ac:dyDescent="0.2">
      <c r="A654" s="99"/>
      <c r="B654" s="99"/>
      <c r="C654" s="99"/>
      <c r="D654" s="98" t="s">
        <v>1130</v>
      </c>
      <c r="E654" s="99" t="s">
        <v>1143</v>
      </c>
      <c r="F654" s="99"/>
      <c r="G654" s="99"/>
      <c r="H654" s="99"/>
      <c r="I654" s="100">
        <v>152.5</v>
      </c>
      <c r="J654" s="98" t="s">
        <v>13</v>
      </c>
    </row>
    <row r="655" spans="1:10" ht="38.25" x14ac:dyDescent="0.2">
      <c r="A655" s="88" t="s">
        <v>1144</v>
      </c>
      <c r="B655" s="88" t="s">
        <v>175</v>
      </c>
      <c r="C655" s="88" t="s">
        <v>19</v>
      </c>
      <c r="D655" s="88" t="s">
        <v>176</v>
      </c>
      <c r="E655" s="89" t="s">
        <v>20</v>
      </c>
      <c r="F655" s="90">
        <v>12</v>
      </c>
      <c r="G655" s="91">
        <v>964.9</v>
      </c>
      <c r="H655" s="91">
        <v>1179.3900000000001</v>
      </c>
      <c r="I655" s="91">
        <v>14152.68</v>
      </c>
      <c r="J655" s="92">
        <v>3.244641227645755E-3</v>
      </c>
    </row>
    <row r="656" spans="1:10" x14ac:dyDescent="0.2">
      <c r="A656" s="98" t="s">
        <v>21</v>
      </c>
      <c r="B656" s="99"/>
      <c r="C656" s="99"/>
      <c r="D656" s="98" t="s">
        <v>3</v>
      </c>
      <c r="E656" s="99" t="s">
        <v>22</v>
      </c>
      <c r="F656" s="99"/>
      <c r="G656" s="99"/>
      <c r="H656" s="98"/>
      <c r="I656" s="6" t="s">
        <v>23</v>
      </c>
      <c r="J656" s="98"/>
    </row>
    <row r="657" spans="1:10" x14ac:dyDescent="0.2">
      <c r="A657" s="99"/>
      <c r="B657" s="99"/>
      <c r="C657" s="99"/>
      <c r="D657" s="98" t="s">
        <v>1130</v>
      </c>
      <c r="E657" s="99">
        <v>12</v>
      </c>
      <c r="F657" s="99"/>
      <c r="G657" s="99"/>
      <c r="H657" s="99"/>
      <c r="I657" s="100">
        <v>12</v>
      </c>
      <c r="J657" s="98" t="s">
        <v>13</v>
      </c>
    </row>
    <row r="658" spans="1:10" ht="25.5" x14ac:dyDescent="0.2">
      <c r="A658" s="88" t="s">
        <v>1145</v>
      </c>
      <c r="B658" s="88" t="s">
        <v>178</v>
      </c>
      <c r="C658" s="88" t="s">
        <v>19</v>
      </c>
      <c r="D658" s="88" t="s">
        <v>179</v>
      </c>
      <c r="E658" s="89" t="s">
        <v>20</v>
      </c>
      <c r="F658" s="90">
        <v>12</v>
      </c>
      <c r="G658" s="91">
        <v>331.22</v>
      </c>
      <c r="H658" s="91">
        <v>404.85</v>
      </c>
      <c r="I658" s="91">
        <v>4858.2</v>
      </c>
      <c r="J658" s="92">
        <v>1.1137901805275473E-3</v>
      </c>
    </row>
    <row r="659" spans="1:10" x14ac:dyDescent="0.2">
      <c r="A659" s="98" t="s">
        <v>21</v>
      </c>
      <c r="B659" s="99"/>
      <c r="C659" s="99"/>
      <c r="D659" s="98" t="s">
        <v>3</v>
      </c>
      <c r="E659" s="99" t="s">
        <v>22</v>
      </c>
      <c r="F659" s="99"/>
      <c r="G659" s="99"/>
      <c r="H659" s="98"/>
      <c r="I659" s="6" t="s">
        <v>23</v>
      </c>
      <c r="J659" s="98"/>
    </row>
    <row r="660" spans="1:10" x14ac:dyDescent="0.2">
      <c r="A660" s="99"/>
      <c r="B660" s="99"/>
      <c r="C660" s="99"/>
      <c r="D660" s="98" t="s">
        <v>1146</v>
      </c>
      <c r="E660" s="99">
        <v>12</v>
      </c>
      <c r="F660" s="99"/>
      <c r="G660" s="99"/>
      <c r="H660" s="99"/>
      <c r="I660" s="100">
        <v>12</v>
      </c>
      <c r="J660" s="98" t="s">
        <v>13</v>
      </c>
    </row>
    <row r="661" spans="1:10" x14ac:dyDescent="0.2">
      <c r="A661" s="83" t="s">
        <v>192</v>
      </c>
      <c r="B661" s="83" t="s">
        <v>11</v>
      </c>
      <c r="C661" s="83"/>
      <c r="D661" s="83" t="s">
        <v>1147</v>
      </c>
      <c r="E661" s="84"/>
      <c r="F661" s="85">
        <v>1</v>
      </c>
      <c r="G661" s="85" t="s">
        <v>13</v>
      </c>
      <c r="H661" s="86">
        <v>7324.71</v>
      </c>
      <c r="I661" s="86">
        <v>7324.71</v>
      </c>
      <c r="J661" s="87">
        <v>1.6792618816046953E-3</v>
      </c>
    </row>
    <row r="662" spans="1:10" ht="38.25" x14ac:dyDescent="0.2">
      <c r="A662" s="88" t="s">
        <v>1148</v>
      </c>
      <c r="B662" s="88" t="s">
        <v>1149</v>
      </c>
      <c r="C662" s="88" t="s">
        <v>19</v>
      </c>
      <c r="D662" s="88" t="s">
        <v>1150</v>
      </c>
      <c r="E662" s="89" t="s">
        <v>49</v>
      </c>
      <c r="F662" s="90">
        <v>13.8</v>
      </c>
      <c r="G662" s="91">
        <v>71.010000000000005</v>
      </c>
      <c r="H662" s="91">
        <v>86.79</v>
      </c>
      <c r="I662" s="91">
        <v>1197.7</v>
      </c>
      <c r="J662" s="92">
        <v>2.7458451673826592E-4</v>
      </c>
    </row>
    <row r="663" spans="1:10" x14ac:dyDescent="0.2">
      <c r="A663" s="98" t="s">
        <v>21</v>
      </c>
      <c r="B663" s="99"/>
      <c r="C663" s="99"/>
      <c r="D663" s="98" t="s">
        <v>3</v>
      </c>
      <c r="E663" s="99" t="s">
        <v>22</v>
      </c>
      <c r="F663" s="99"/>
      <c r="G663" s="99"/>
      <c r="H663" s="98"/>
      <c r="I663" s="6" t="s">
        <v>23</v>
      </c>
      <c r="J663" s="98"/>
    </row>
    <row r="664" spans="1:10" x14ac:dyDescent="0.2">
      <c r="A664" s="99"/>
      <c r="B664" s="99"/>
      <c r="C664" s="99"/>
      <c r="D664" s="98" t="s">
        <v>1130</v>
      </c>
      <c r="E664" s="99" t="s">
        <v>1151</v>
      </c>
      <c r="F664" s="99"/>
      <c r="G664" s="99"/>
      <c r="H664" s="99"/>
      <c r="I664" s="100">
        <v>13.8</v>
      </c>
      <c r="J664" s="98" t="s">
        <v>13</v>
      </c>
    </row>
    <row r="665" spans="1:10" ht="38.25" x14ac:dyDescent="0.2">
      <c r="A665" s="88" t="s">
        <v>1152</v>
      </c>
      <c r="B665" s="88" t="s">
        <v>1153</v>
      </c>
      <c r="C665" s="88" t="s">
        <v>19</v>
      </c>
      <c r="D665" s="88" t="s">
        <v>1154</v>
      </c>
      <c r="E665" s="89" t="s">
        <v>24</v>
      </c>
      <c r="F665" s="90">
        <v>73.400000000000006</v>
      </c>
      <c r="G665" s="91">
        <v>16.04</v>
      </c>
      <c r="H665" s="91">
        <v>19.600000000000001</v>
      </c>
      <c r="I665" s="91">
        <v>1438.64</v>
      </c>
      <c r="J665" s="92">
        <v>3.2982238386936535E-4</v>
      </c>
    </row>
    <row r="666" spans="1:10" x14ac:dyDescent="0.2">
      <c r="A666" s="98" t="s">
        <v>21</v>
      </c>
      <c r="B666" s="99"/>
      <c r="C666" s="99"/>
      <c r="D666" s="98" t="s">
        <v>3</v>
      </c>
      <c r="E666" s="99" t="s">
        <v>22</v>
      </c>
      <c r="F666" s="99"/>
      <c r="G666" s="99"/>
      <c r="H666" s="98"/>
      <c r="I666" s="6" t="s">
        <v>23</v>
      </c>
      <c r="J666" s="98"/>
    </row>
    <row r="667" spans="1:10" x14ac:dyDescent="0.2">
      <c r="A667" s="99"/>
      <c r="B667" s="99"/>
      <c r="C667" s="99"/>
      <c r="D667" s="98" t="s">
        <v>1130</v>
      </c>
      <c r="E667" s="99" t="s">
        <v>1155</v>
      </c>
      <c r="F667" s="99"/>
      <c r="G667" s="99"/>
      <c r="H667" s="99"/>
      <c r="I667" s="100">
        <v>73.400000000000006</v>
      </c>
      <c r="J667" s="98" t="s">
        <v>13</v>
      </c>
    </row>
    <row r="668" spans="1:10" ht="38.25" x14ac:dyDescent="0.2">
      <c r="A668" s="88" t="s">
        <v>1156</v>
      </c>
      <c r="B668" s="88" t="s">
        <v>190</v>
      </c>
      <c r="C668" s="88" t="s">
        <v>19</v>
      </c>
      <c r="D668" s="88" t="s">
        <v>191</v>
      </c>
      <c r="E668" s="89" t="s">
        <v>24</v>
      </c>
      <c r="F668" s="90">
        <v>115</v>
      </c>
      <c r="G668" s="91">
        <v>13.51</v>
      </c>
      <c r="H668" s="91">
        <v>16.510000000000002</v>
      </c>
      <c r="I668" s="91">
        <v>1898.65</v>
      </c>
      <c r="J668" s="92">
        <v>4.3528420531444316E-4</v>
      </c>
    </row>
    <row r="669" spans="1:10" x14ac:dyDescent="0.2">
      <c r="A669" s="98" t="s">
        <v>21</v>
      </c>
      <c r="B669" s="99"/>
      <c r="C669" s="99"/>
      <c r="D669" s="98" t="s">
        <v>3</v>
      </c>
      <c r="E669" s="99" t="s">
        <v>22</v>
      </c>
      <c r="F669" s="99"/>
      <c r="G669" s="99"/>
      <c r="H669" s="98"/>
      <c r="I669" s="6" t="s">
        <v>23</v>
      </c>
      <c r="J669" s="98"/>
    </row>
    <row r="670" spans="1:10" x14ac:dyDescent="0.2">
      <c r="A670" s="99"/>
      <c r="B670" s="99"/>
      <c r="C670" s="99"/>
      <c r="D670" s="98" t="s">
        <v>1130</v>
      </c>
      <c r="E670" s="99">
        <v>115</v>
      </c>
      <c r="F670" s="99"/>
      <c r="G670" s="99"/>
      <c r="H670" s="99"/>
      <c r="I670" s="100">
        <v>115</v>
      </c>
      <c r="J670" s="98" t="s">
        <v>13</v>
      </c>
    </row>
    <row r="671" spans="1:10" ht="38.25" x14ac:dyDescent="0.2">
      <c r="A671" s="88" t="s">
        <v>1157</v>
      </c>
      <c r="B671" s="88" t="s">
        <v>1158</v>
      </c>
      <c r="C671" s="88" t="s">
        <v>19</v>
      </c>
      <c r="D671" s="88" t="s">
        <v>1159</v>
      </c>
      <c r="E671" s="89" t="s">
        <v>24</v>
      </c>
      <c r="F671" s="90">
        <v>66.3</v>
      </c>
      <c r="G671" s="91">
        <v>11.35</v>
      </c>
      <c r="H671" s="91">
        <v>13.87</v>
      </c>
      <c r="I671" s="91">
        <v>919.58</v>
      </c>
      <c r="J671" s="92">
        <v>2.1082276855821538E-4</v>
      </c>
    </row>
    <row r="672" spans="1:10" x14ac:dyDescent="0.2">
      <c r="A672" s="98" t="s">
        <v>21</v>
      </c>
      <c r="B672" s="99"/>
      <c r="C672" s="99"/>
      <c r="D672" s="98" t="s">
        <v>3</v>
      </c>
      <c r="E672" s="99" t="s">
        <v>22</v>
      </c>
      <c r="F672" s="99"/>
      <c r="G672" s="99"/>
      <c r="H672" s="98"/>
      <c r="I672" s="6" t="s">
        <v>23</v>
      </c>
      <c r="J672" s="98"/>
    </row>
    <row r="673" spans="1:10" x14ac:dyDescent="0.2">
      <c r="A673" s="99"/>
      <c r="B673" s="99"/>
      <c r="C673" s="99"/>
      <c r="D673" s="98" t="s">
        <v>1130</v>
      </c>
      <c r="E673" s="99" t="s">
        <v>1160</v>
      </c>
      <c r="F673" s="99"/>
      <c r="G673" s="99"/>
      <c r="H673" s="99"/>
      <c r="I673" s="100">
        <v>66.3</v>
      </c>
      <c r="J673" s="98" t="s">
        <v>13</v>
      </c>
    </row>
    <row r="674" spans="1:10" ht="25.5" x14ac:dyDescent="0.2">
      <c r="A674" s="88" t="s">
        <v>1161</v>
      </c>
      <c r="B674" s="88" t="s">
        <v>1162</v>
      </c>
      <c r="C674" s="88" t="s">
        <v>19</v>
      </c>
      <c r="D674" s="88" t="s">
        <v>1163</v>
      </c>
      <c r="E674" s="89" t="s">
        <v>20</v>
      </c>
      <c r="F674" s="90">
        <v>0.9</v>
      </c>
      <c r="G674" s="91">
        <v>1700.03</v>
      </c>
      <c r="H674" s="91">
        <v>2077.94</v>
      </c>
      <c r="I674" s="91">
        <v>1870.14</v>
      </c>
      <c r="J674" s="92">
        <v>4.2874800712440557E-4</v>
      </c>
    </row>
    <row r="675" spans="1:10" x14ac:dyDescent="0.2">
      <c r="A675" s="98" t="s">
        <v>21</v>
      </c>
      <c r="B675" s="99"/>
      <c r="C675" s="99"/>
      <c r="D675" s="98" t="s">
        <v>3</v>
      </c>
      <c r="E675" s="99" t="s">
        <v>22</v>
      </c>
      <c r="F675" s="99"/>
      <c r="G675" s="99"/>
      <c r="H675" s="98"/>
      <c r="I675" s="6" t="s">
        <v>23</v>
      </c>
      <c r="J675" s="98"/>
    </row>
    <row r="676" spans="1:10" x14ac:dyDescent="0.2">
      <c r="A676" s="99"/>
      <c r="B676" s="99"/>
      <c r="C676" s="99"/>
      <c r="D676" s="98" t="s">
        <v>1130</v>
      </c>
      <c r="E676" s="99" t="s">
        <v>1164</v>
      </c>
      <c r="F676" s="99"/>
      <c r="G676" s="99"/>
      <c r="H676" s="99"/>
      <c r="I676" s="100">
        <v>0.9</v>
      </c>
      <c r="J676" s="98" t="s">
        <v>13</v>
      </c>
    </row>
    <row r="677" spans="1:10" x14ac:dyDescent="0.2">
      <c r="A677" s="83" t="s">
        <v>193</v>
      </c>
      <c r="B677" s="83" t="s">
        <v>11</v>
      </c>
      <c r="C677" s="83"/>
      <c r="D677" s="83" t="s">
        <v>213</v>
      </c>
      <c r="E677" s="84"/>
      <c r="F677" s="85">
        <v>1</v>
      </c>
      <c r="G677" s="85" t="s">
        <v>13</v>
      </c>
      <c r="H677" s="86">
        <v>185644.04</v>
      </c>
      <c r="I677" s="86">
        <v>185644.04</v>
      </c>
      <c r="J677" s="87">
        <v>4.2560723894747687E-2</v>
      </c>
    </row>
    <row r="678" spans="1:10" x14ac:dyDescent="0.2">
      <c r="A678" s="83" t="s">
        <v>195</v>
      </c>
      <c r="B678" s="83" t="s">
        <v>11</v>
      </c>
      <c r="C678" s="83"/>
      <c r="D678" s="83" t="s">
        <v>1165</v>
      </c>
      <c r="E678" s="84"/>
      <c r="F678" s="85">
        <v>1</v>
      </c>
      <c r="G678" s="85" t="s">
        <v>13</v>
      </c>
      <c r="H678" s="86">
        <v>155846.32</v>
      </c>
      <c r="I678" s="86">
        <v>155846.32</v>
      </c>
      <c r="J678" s="87">
        <v>3.572930321669629E-2</v>
      </c>
    </row>
    <row r="679" spans="1:10" x14ac:dyDescent="0.2">
      <c r="A679" s="83" t="s">
        <v>1166</v>
      </c>
      <c r="B679" s="83" t="s">
        <v>11</v>
      </c>
      <c r="C679" s="83"/>
      <c r="D679" s="83" t="s">
        <v>1167</v>
      </c>
      <c r="E679" s="84"/>
      <c r="F679" s="85">
        <v>1</v>
      </c>
      <c r="G679" s="85" t="s">
        <v>13</v>
      </c>
      <c r="H679" s="86">
        <v>57773.43</v>
      </c>
      <c r="I679" s="86">
        <v>57773.43</v>
      </c>
      <c r="J679" s="87">
        <v>1.3245127625333584E-2</v>
      </c>
    </row>
    <row r="680" spans="1:10" ht="38.25" x14ac:dyDescent="0.2">
      <c r="A680" s="88" t="s">
        <v>1168</v>
      </c>
      <c r="B680" s="88" t="s">
        <v>224</v>
      </c>
      <c r="C680" s="88" t="s">
        <v>19</v>
      </c>
      <c r="D680" s="88" t="s">
        <v>225</v>
      </c>
      <c r="E680" s="89" t="s">
        <v>49</v>
      </c>
      <c r="F680" s="90">
        <v>183</v>
      </c>
      <c r="G680" s="91">
        <v>96.97</v>
      </c>
      <c r="H680" s="91">
        <v>118.52</v>
      </c>
      <c r="I680" s="91">
        <v>21689.16</v>
      </c>
      <c r="J680" s="92">
        <v>4.9724534666936021E-3</v>
      </c>
    </row>
    <row r="681" spans="1:10" x14ac:dyDescent="0.2">
      <c r="A681" s="98" t="s">
        <v>21</v>
      </c>
      <c r="B681" s="99"/>
      <c r="C681" s="99"/>
      <c r="D681" s="98" t="s">
        <v>3</v>
      </c>
      <c r="E681" s="99" t="s">
        <v>22</v>
      </c>
      <c r="F681" s="99"/>
      <c r="G681" s="99"/>
      <c r="H681" s="98"/>
      <c r="I681" s="6" t="s">
        <v>23</v>
      </c>
      <c r="J681" s="98"/>
    </row>
    <row r="682" spans="1:10" x14ac:dyDescent="0.2">
      <c r="A682" s="99"/>
      <c r="B682" s="99"/>
      <c r="C682" s="99"/>
      <c r="D682" s="98" t="s">
        <v>1130</v>
      </c>
      <c r="E682" s="99">
        <v>183</v>
      </c>
      <c r="F682" s="99"/>
      <c r="G682" s="99"/>
      <c r="H682" s="99"/>
      <c r="I682" s="100">
        <v>183</v>
      </c>
      <c r="J682" s="98" t="s">
        <v>13</v>
      </c>
    </row>
    <row r="683" spans="1:10" ht="38.25" x14ac:dyDescent="0.2">
      <c r="A683" s="88" t="s">
        <v>1169</v>
      </c>
      <c r="B683" s="88" t="s">
        <v>1153</v>
      </c>
      <c r="C683" s="88" t="s">
        <v>19</v>
      </c>
      <c r="D683" s="88" t="s">
        <v>1154</v>
      </c>
      <c r="E683" s="89" t="s">
        <v>24</v>
      </c>
      <c r="F683" s="90">
        <v>21.4</v>
      </c>
      <c r="G683" s="91">
        <v>16.04</v>
      </c>
      <c r="H683" s="91">
        <v>19.600000000000001</v>
      </c>
      <c r="I683" s="91">
        <v>419.44</v>
      </c>
      <c r="J683" s="92">
        <v>9.6160749520496152E-5</v>
      </c>
    </row>
    <row r="684" spans="1:10" x14ac:dyDescent="0.2">
      <c r="A684" s="98" t="s">
        <v>21</v>
      </c>
      <c r="B684" s="99"/>
      <c r="C684" s="99"/>
      <c r="D684" s="98" t="s">
        <v>3</v>
      </c>
      <c r="E684" s="99" t="s">
        <v>22</v>
      </c>
      <c r="F684" s="99"/>
      <c r="G684" s="99"/>
      <c r="H684" s="98"/>
      <c r="I684" s="6" t="s">
        <v>23</v>
      </c>
      <c r="J684" s="98"/>
    </row>
    <row r="685" spans="1:10" x14ac:dyDescent="0.2">
      <c r="A685" s="99"/>
      <c r="B685" s="99"/>
      <c r="C685" s="99"/>
      <c r="D685" s="98" t="s">
        <v>1130</v>
      </c>
      <c r="E685" s="99" t="s">
        <v>1170</v>
      </c>
      <c r="F685" s="99"/>
      <c r="G685" s="99"/>
      <c r="H685" s="99"/>
      <c r="I685" s="100">
        <v>21.4</v>
      </c>
      <c r="J685" s="98" t="s">
        <v>13</v>
      </c>
    </row>
    <row r="686" spans="1:10" ht="38.25" x14ac:dyDescent="0.2">
      <c r="A686" s="88" t="s">
        <v>1171</v>
      </c>
      <c r="B686" s="88" t="s">
        <v>228</v>
      </c>
      <c r="C686" s="88" t="s">
        <v>19</v>
      </c>
      <c r="D686" s="88" t="s">
        <v>229</v>
      </c>
      <c r="E686" s="89" t="s">
        <v>24</v>
      </c>
      <c r="F686" s="90">
        <v>95.4</v>
      </c>
      <c r="G686" s="91">
        <v>15.12</v>
      </c>
      <c r="H686" s="91">
        <v>18.48</v>
      </c>
      <c r="I686" s="91">
        <v>1762.99</v>
      </c>
      <c r="J686" s="92">
        <v>4.0418281469850164E-4</v>
      </c>
    </row>
    <row r="687" spans="1:10" x14ac:dyDescent="0.2">
      <c r="A687" s="98" t="s">
        <v>21</v>
      </c>
      <c r="B687" s="99"/>
      <c r="C687" s="99"/>
      <c r="D687" s="98" t="s">
        <v>3</v>
      </c>
      <c r="E687" s="99" t="s">
        <v>22</v>
      </c>
      <c r="F687" s="99"/>
      <c r="G687" s="99"/>
      <c r="H687" s="98"/>
      <c r="I687" s="6" t="s">
        <v>23</v>
      </c>
      <c r="J687" s="98"/>
    </row>
    <row r="688" spans="1:10" x14ac:dyDescent="0.2">
      <c r="A688" s="99"/>
      <c r="B688" s="99"/>
      <c r="C688" s="99"/>
      <c r="D688" s="98" t="s">
        <v>1130</v>
      </c>
      <c r="E688" s="99" t="s">
        <v>1172</v>
      </c>
      <c r="F688" s="99"/>
      <c r="G688" s="99"/>
      <c r="H688" s="99"/>
      <c r="I688" s="100">
        <v>95.4</v>
      </c>
      <c r="J688" s="98" t="s">
        <v>13</v>
      </c>
    </row>
    <row r="689" spans="1:10" ht="38.25" x14ac:dyDescent="0.2">
      <c r="A689" s="88" t="s">
        <v>1173</v>
      </c>
      <c r="B689" s="88" t="s">
        <v>190</v>
      </c>
      <c r="C689" s="88" t="s">
        <v>19</v>
      </c>
      <c r="D689" s="88" t="s">
        <v>191</v>
      </c>
      <c r="E689" s="89" t="s">
        <v>24</v>
      </c>
      <c r="F689" s="90">
        <v>379.8</v>
      </c>
      <c r="G689" s="91">
        <v>13.51</v>
      </c>
      <c r="H689" s="91">
        <v>16.510000000000002</v>
      </c>
      <c r="I689" s="91">
        <v>6270.49</v>
      </c>
      <c r="J689" s="92">
        <v>1.4375715674727636E-3</v>
      </c>
    </row>
    <row r="690" spans="1:10" x14ac:dyDescent="0.2">
      <c r="A690" s="98" t="s">
        <v>21</v>
      </c>
      <c r="B690" s="99"/>
      <c r="C690" s="99"/>
      <c r="D690" s="98" t="s">
        <v>3</v>
      </c>
      <c r="E690" s="99" t="s">
        <v>22</v>
      </c>
      <c r="F690" s="99"/>
      <c r="G690" s="99"/>
      <c r="H690" s="98"/>
      <c r="I690" s="6" t="s">
        <v>23</v>
      </c>
      <c r="J690" s="98"/>
    </row>
    <row r="691" spans="1:10" x14ac:dyDescent="0.2">
      <c r="A691" s="99"/>
      <c r="B691" s="99"/>
      <c r="C691" s="99"/>
      <c r="D691" s="98" t="s">
        <v>1130</v>
      </c>
      <c r="E691" s="99" t="s">
        <v>1174</v>
      </c>
      <c r="F691" s="99"/>
      <c r="G691" s="99"/>
      <c r="H691" s="99"/>
      <c r="I691" s="100">
        <v>379.8</v>
      </c>
      <c r="J691" s="98" t="s">
        <v>13</v>
      </c>
    </row>
    <row r="692" spans="1:10" ht="38.25" x14ac:dyDescent="0.2">
      <c r="A692" s="88" t="s">
        <v>1175</v>
      </c>
      <c r="B692" s="88" t="s">
        <v>1158</v>
      </c>
      <c r="C692" s="88" t="s">
        <v>19</v>
      </c>
      <c r="D692" s="88" t="s">
        <v>1159</v>
      </c>
      <c r="E692" s="89" t="s">
        <v>24</v>
      </c>
      <c r="F692" s="90">
        <v>74.599999999999994</v>
      </c>
      <c r="G692" s="91">
        <v>11.35</v>
      </c>
      <c r="H692" s="91">
        <v>13.87</v>
      </c>
      <c r="I692" s="91">
        <v>1034.7</v>
      </c>
      <c r="J692" s="92">
        <v>2.3721516195130977E-4</v>
      </c>
    </row>
    <row r="693" spans="1:10" x14ac:dyDescent="0.2">
      <c r="A693" s="98" t="s">
        <v>21</v>
      </c>
      <c r="B693" s="99"/>
      <c r="C693" s="99"/>
      <c r="D693" s="98" t="s">
        <v>3</v>
      </c>
      <c r="E693" s="99" t="s">
        <v>22</v>
      </c>
      <c r="F693" s="99"/>
      <c r="G693" s="99"/>
      <c r="H693" s="98"/>
      <c r="I693" s="6" t="s">
        <v>23</v>
      </c>
      <c r="J693" s="98"/>
    </row>
    <row r="694" spans="1:10" x14ac:dyDescent="0.2">
      <c r="A694" s="99"/>
      <c r="B694" s="99"/>
      <c r="C694" s="99"/>
      <c r="D694" s="98" t="s">
        <v>1130</v>
      </c>
      <c r="E694" s="99" t="s">
        <v>1176</v>
      </c>
      <c r="F694" s="99"/>
      <c r="G694" s="99"/>
      <c r="H694" s="99"/>
      <c r="I694" s="100">
        <v>74.599999999999994</v>
      </c>
      <c r="J694" s="98" t="s">
        <v>13</v>
      </c>
    </row>
    <row r="695" spans="1:10" ht="38.25" x14ac:dyDescent="0.2">
      <c r="A695" s="88" t="s">
        <v>1177</v>
      </c>
      <c r="B695" s="88" t="s">
        <v>187</v>
      </c>
      <c r="C695" s="88" t="s">
        <v>19</v>
      </c>
      <c r="D695" s="88" t="s">
        <v>188</v>
      </c>
      <c r="E695" s="89" t="s">
        <v>24</v>
      </c>
      <c r="F695" s="90">
        <v>159.9</v>
      </c>
      <c r="G695" s="91">
        <v>16.93</v>
      </c>
      <c r="H695" s="91">
        <v>20.69</v>
      </c>
      <c r="I695" s="91">
        <v>3308.33</v>
      </c>
      <c r="J695" s="92">
        <v>7.5846722406337753E-4</v>
      </c>
    </row>
    <row r="696" spans="1:10" x14ac:dyDescent="0.2">
      <c r="A696" s="98" t="s">
        <v>21</v>
      </c>
      <c r="B696" s="99"/>
      <c r="C696" s="99"/>
      <c r="D696" s="98" t="s">
        <v>3</v>
      </c>
      <c r="E696" s="99" t="s">
        <v>22</v>
      </c>
      <c r="F696" s="99"/>
      <c r="G696" s="99"/>
      <c r="H696" s="98"/>
      <c r="I696" s="6" t="s">
        <v>23</v>
      </c>
      <c r="J696" s="98"/>
    </row>
    <row r="697" spans="1:10" x14ac:dyDescent="0.2">
      <c r="A697" s="99"/>
      <c r="B697" s="99"/>
      <c r="C697" s="99"/>
      <c r="D697" s="98" t="s">
        <v>1130</v>
      </c>
      <c r="E697" s="99" t="s">
        <v>1178</v>
      </c>
      <c r="F697" s="99"/>
      <c r="G697" s="99"/>
      <c r="H697" s="99"/>
      <c r="I697" s="100">
        <v>159.9</v>
      </c>
      <c r="J697" s="98" t="s">
        <v>13</v>
      </c>
    </row>
    <row r="698" spans="1:10" ht="38.25" x14ac:dyDescent="0.2">
      <c r="A698" s="88" t="s">
        <v>1179</v>
      </c>
      <c r="B698" s="88" t="s">
        <v>175</v>
      </c>
      <c r="C698" s="88" t="s">
        <v>19</v>
      </c>
      <c r="D698" s="88" t="s">
        <v>176</v>
      </c>
      <c r="E698" s="89" t="s">
        <v>20</v>
      </c>
      <c r="F698" s="90">
        <v>14.7</v>
      </c>
      <c r="G698" s="91">
        <v>964.9</v>
      </c>
      <c r="H698" s="91">
        <v>1179.3900000000001</v>
      </c>
      <c r="I698" s="91">
        <v>17337.03</v>
      </c>
      <c r="J698" s="92">
        <v>3.9746848160865144E-3</v>
      </c>
    </row>
    <row r="699" spans="1:10" x14ac:dyDescent="0.2">
      <c r="A699" s="98" t="s">
        <v>21</v>
      </c>
      <c r="B699" s="99"/>
      <c r="C699" s="99"/>
      <c r="D699" s="98" t="s">
        <v>3</v>
      </c>
      <c r="E699" s="99" t="s">
        <v>22</v>
      </c>
      <c r="F699" s="99"/>
      <c r="G699" s="99"/>
      <c r="H699" s="98"/>
      <c r="I699" s="6" t="s">
        <v>23</v>
      </c>
      <c r="J699" s="98"/>
    </row>
    <row r="700" spans="1:10" x14ac:dyDescent="0.2">
      <c r="A700" s="99"/>
      <c r="B700" s="99"/>
      <c r="C700" s="99"/>
      <c r="D700" s="98" t="s">
        <v>1130</v>
      </c>
      <c r="E700" s="99" t="s">
        <v>1180</v>
      </c>
      <c r="F700" s="99"/>
      <c r="G700" s="99"/>
      <c r="H700" s="99"/>
      <c r="I700" s="100">
        <v>14.7</v>
      </c>
      <c r="J700" s="98" t="s">
        <v>13</v>
      </c>
    </row>
    <row r="701" spans="1:10" ht="25.5" x14ac:dyDescent="0.2">
      <c r="A701" s="88" t="s">
        <v>1181</v>
      </c>
      <c r="B701" s="88" t="s">
        <v>178</v>
      </c>
      <c r="C701" s="88" t="s">
        <v>19</v>
      </c>
      <c r="D701" s="88" t="s">
        <v>179</v>
      </c>
      <c r="E701" s="89" t="s">
        <v>20</v>
      </c>
      <c r="F701" s="90">
        <v>14.7</v>
      </c>
      <c r="G701" s="91">
        <v>331.22</v>
      </c>
      <c r="H701" s="91">
        <v>404.85</v>
      </c>
      <c r="I701" s="91">
        <v>5951.29</v>
      </c>
      <c r="J701" s="92">
        <v>1.3643918248470188E-3</v>
      </c>
    </row>
    <row r="702" spans="1:10" x14ac:dyDescent="0.2">
      <c r="A702" s="98" t="s">
        <v>21</v>
      </c>
      <c r="B702" s="99"/>
      <c r="C702" s="99"/>
      <c r="D702" s="98" t="s">
        <v>3</v>
      </c>
      <c r="E702" s="99" t="s">
        <v>22</v>
      </c>
      <c r="F702" s="99"/>
      <c r="G702" s="99"/>
      <c r="H702" s="98"/>
      <c r="I702" s="6" t="s">
        <v>23</v>
      </c>
      <c r="J702" s="98"/>
    </row>
    <row r="703" spans="1:10" x14ac:dyDescent="0.2">
      <c r="A703" s="99"/>
      <c r="B703" s="99"/>
      <c r="C703" s="99"/>
      <c r="D703" s="98" t="s">
        <v>1146</v>
      </c>
      <c r="E703" s="99" t="s">
        <v>1182</v>
      </c>
      <c r="F703" s="99"/>
      <c r="G703" s="99"/>
      <c r="H703" s="99"/>
      <c r="I703" s="100">
        <v>14.7</v>
      </c>
      <c r="J703" s="98" t="s">
        <v>13</v>
      </c>
    </row>
    <row r="704" spans="1:10" x14ac:dyDescent="0.2">
      <c r="A704" s="83" t="s">
        <v>1183</v>
      </c>
      <c r="B704" s="83" t="s">
        <v>11</v>
      </c>
      <c r="C704" s="83"/>
      <c r="D704" s="83" t="s">
        <v>215</v>
      </c>
      <c r="E704" s="84"/>
      <c r="F704" s="85">
        <v>1</v>
      </c>
      <c r="G704" s="85" t="s">
        <v>13</v>
      </c>
      <c r="H704" s="86">
        <v>42404.78</v>
      </c>
      <c r="I704" s="86">
        <v>42404.78</v>
      </c>
      <c r="J704" s="87">
        <v>9.7217133035755882E-3</v>
      </c>
    </row>
    <row r="705" spans="1:10" ht="38.25" x14ac:dyDescent="0.2">
      <c r="A705" s="88" t="s">
        <v>1184</v>
      </c>
      <c r="B705" s="88" t="s">
        <v>184</v>
      </c>
      <c r="C705" s="88" t="s">
        <v>19</v>
      </c>
      <c r="D705" s="88" t="s">
        <v>185</v>
      </c>
      <c r="E705" s="89" t="s">
        <v>49</v>
      </c>
      <c r="F705" s="90">
        <v>132.80000000000001</v>
      </c>
      <c r="G705" s="91">
        <v>67.83</v>
      </c>
      <c r="H705" s="91">
        <v>82.9</v>
      </c>
      <c r="I705" s="91">
        <v>11009.12</v>
      </c>
      <c r="J705" s="92">
        <v>2.5239491482955479E-3</v>
      </c>
    </row>
    <row r="706" spans="1:10" x14ac:dyDescent="0.2">
      <c r="A706" s="98" t="s">
        <v>21</v>
      </c>
      <c r="B706" s="99"/>
      <c r="C706" s="99"/>
      <c r="D706" s="98" t="s">
        <v>3</v>
      </c>
      <c r="E706" s="99" t="s">
        <v>22</v>
      </c>
      <c r="F706" s="99"/>
      <c r="G706" s="99"/>
      <c r="H706" s="98"/>
      <c r="I706" s="6" t="s">
        <v>23</v>
      </c>
      <c r="J706" s="98"/>
    </row>
    <row r="707" spans="1:10" x14ac:dyDescent="0.2">
      <c r="A707" s="99"/>
      <c r="B707" s="99"/>
      <c r="C707" s="99"/>
      <c r="D707" s="98" t="s">
        <v>1130</v>
      </c>
      <c r="E707" s="99" t="s">
        <v>1137</v>
      </c>
      <c r="F707" s="99"/>
      <c r="G707" s="99"/>
      <c r="H707" s="99"/>
      <c r="I707" s="100">
        <v>132.80000000000001</v>
      </c>
      <c r="J707" s="98" t="s">
        <v>13</v>
      </c>
    </row>
    <row r="708" spans="1:10" ht="38.25" x14ac:dyDescent="0.2">
      <c r="A708" s="88" t="s">
        <v>1185</v>
      </c>
      <c r="B708" s="88" t="s">
        <v>1153</v>
      </c>
      <c r="C708" s="88" t="s">
        <v>19</v>
      </c>
      <c r="D708" s="88" t="s">
        <v>1154</v>
      </c>
      <c r="E708" s="89" t="s">
        <v>24</v>
      </c>
      <c r="F708" s="90">
        <v>277.3</v>
      </c>
      <c r="G708" s="91">
        <v>16.04</v>
      </c>
      <c r="H708" s="91">
        <v>19.600000000000001</v>
      </c>
      <c r="I708" s="91">
        <v>5435.08</v>
      </c>
      <c r="J708" s="92">
        <v>1.2460456000950274E-3</v>
      </c>
    </row>
    <row r="709" spans="1:10" x14ac:dyDescent="0.2">
      <c r="A709" s="98" t="s">
        <v>21</v>
      </c>
      <c r="B709" s="99"/>
      <c r="C709" s="99"/>
      <c r="D709" s="98" t="s">
        <v>3</v>
      </c>
      <c r="E709" s="99" t="s">
        <v>22</v>
      </c>
      <c r="F709" s="99"/>
      <c r="G709" s="99"/>
      <c r="H709" s="98"/>
      <c r="I709" s="6" t="s">
        <v>23</v>
      </c>
      <c r="J709" s="98"/>
    </row>
    <row r="710" spans="1:10" x14ac:dyDescent="0.2">
      <c r="A710" s="99"/>
      <c r="B710" s="99"/>
      <c r="C710" s="99"/>
      <c r="D710" s="98" t="s">
        <v>1130</v>
      </c>
      <c r="E710" s="99" t="s">
        <v>1186</v>
      </c>
      <c r="F710" s="99"/>
      <c r="G710" s="99"/>
      <c r="H710" s="99"/>
      <c r="I710" s="100">
        <v>277.3</v>
      </c>
      <c r="J710" s="98" t="s">
        <v>13</v>
      </c>
    </row>
    <row r="711" spans="1:10" ht="38.25" x14ac:dyDescent="0.2">
      <c r="A711" s="88" t="s">
        <v>1187</v>
      </c>
      <c r="B711" s="88" t="s">
        <v>190</v>
      </c>
      <c r="C711" s="88" t="s">
        <v>19</v>
      </c>
      <c r="D711" s="88" t="s">
        <v>191</v>
      </c>
      <c r="E711" s="89" t="s">
        <v>24</v>
      </c>
      <c r="F711" s="90">
        <v>344</v>
      </c>
      <c r="G711" s="91">
        <v>13.51</v>
      </c>
      <c r="H711" s="91">
        <v>16.510000000000002</v>
      </c>
      <c r="I711" s="91">
        <v>5679.44</v>
      </c>
      <c r="J711" s="92">
        <v>1.3020675358971169E-3</v>
      </c>
    </row>
    <row r="712" spans="1:10" x14ac:dyDescent="0.2">
      <c r="A712" s="98" t="s">
        <v>21</v>
      </c>
      <c r="B712" s="99"/>
      <c r="C712" s="99"/>
      <c r="D712" s="98" t="s">
        <v>3</v>
      </c>
      <c r="E712" s="99" t="s">
        <v>22</v>
      </c>
      <c r="F712" s="99"/>
      <c r="G712" s="99"/>
      <c r="H712" s="98"/>
      <c r="I712" s="6" t="s">
        <v>23</v>
      </c>
      <c r="J712" s="98"/>
    </row>
    <row r="713" spans="1:10" x14ac:dyDescent="0.2">
      <c r="A713" s="99"/>
      <c r="B713" s="99"/>
      <c r="C713" s="99"/>
      <c r="D713" s="98" t="s">
        <v>1130</v>
      </c>
      <c r="E713" s="99">
        <v>344</v>
      </c>
      <c r="F713" s="99"/>
      <c r="G713" s="99"/>
      <c r="H713" s="99"/>
      <c r="I713" s="100">
        <v>344</v>
      </c>
      <c r="J713" s="98" t="s">
        <v>13</v>
      </c>
    </row>
    <row r="714" spans="1:10" ht="38.25" x14ac:dyDescent="0.2">
      <c r="A714" s="88" t="s">
        <v>1188</v>
      </c>
      <c r="B714" s="88" t="s">
        <v>1158</v>
      </c>
      <c r="C714" s="88" t="s">
        <v>19</v>
      </c>
      <c r="D714" s="88" t="s">
        <v>1159</v>
      </c>
      <c r="E714" s="89" t="s">
        <v>24</v>
      </c>
      <c r="F714" s="90">
        <v>188.8</v>
      </c>
      <c r="G714" s="91">
        <v>11.35</v>
      </c>
      <c r="H714" s="91">
        <v>13.87</v>
      </c>
      <c r="I714" s="91">
        <v>2618.65</v>
      </c>
      <c r="J714" s="92">
        <v>6.0035129394394259E-4</v>
      </c>
    </row>
    <row r="715" spans="1:10" x14ac:dyDescent="0.2">
      <c r="A715" s="98" t="s">
        <v>21</v>
      </c>
      <c r="B715" s="99"/>
      <c r="C715" s="99"/>
      <c r="D715" s="98" t="s">
        <v>3</v>
      </c>
      <c r="E715" s="99" t="s">
        <v>22</v>
      </c>
      <c r="F715" s="99"/>
      <c r="G715" s="99"/>
      <c r="H715" s="98"/>
      <c r="I715" s="6" t="s">
        <v>23</v>
      </c>
      <c r="J715" s="98"/>
    </row>
    <row r="716" spans="1:10" x14ac:dyDescent="0.2">
      <c r="A716" s="99"/>
      <c r="B716" s="99"/>
      <c r="C716" s="99"/>
      <c r="D716" s="98" t="s">
        <v>1130</v>
      </c>
      <c r="E716" s="99" t="s">
        <v>1189</v>
      </c>
      <c r="F716" s="99"/>
      <c r="G716" s="99"/>
      <c r="H716" s="99"/>
      <c r="I716" s="100">
        <v>188.8</v>
      </c>
      <c r="J716" s="98" t="s">
        <v>13</v>
      </c>
    </row>
    <row r="717" spans="1:10" ht="25.5" x14ac:dyDescent="0.2">
      <c r="A717" s="88" t="s">
        <v>1190</v>
      </c>
      <c r="B717" s="88" t="s">
        <v>1162</v>
      </c>
      <c r="C717" s="88" t="s">
        <v>19</v>
      </c>
      <c r="D717" s="88" t="s">
        <v>1163</v>
      </c>
      <c r="E717" s="89" t="s">
        <v>20</v>
      </c>
      <c r="F717" s="90">
        <v>8.5</v>
      </c>
      <c r="G717" s="91">
        <v>1700.03</v>
      </c>
      <c r="H717" s="91">
        <v>2077.94</v>
      </c>
      <c r="I717" s="91">
        <v>17662.490000000002</v>
      </c>
      <c r="J717" s="92">
        <v>4.0492997253439543E-3</v>
      </c>
    </row>
    <row r="718" spans="1:10" x14ac:dyDescent="0.2">
      <c r="A718" s="98" t="s">
        <v>21</v>
      </c>
      <c r="B718" s="99"/>
      <c r="C718" s="99"/>
      <c r="D718" s="98" t="s">
        <v>3</v>
      </c>
      <c r="E718" s="99" t="s">
        <v>22</v>
      </c>
      <c r="F718" s="99"/>
      <c r="G718" s="99"/>
      <c r="H718" s="98"/>
      <c r="I718" s="6" t="s">
        <v>23</v>
      </c>
      <c r="J718" s="98"/>
    </row>
    <row r="719" spans="1:10" x14ac:dyDescent="0.2">
      <c r="A719" s="99"/>
      <c r="B719" s="99"/>
      <c r="C719" s="99"/>
      <c r="D719" s="98" t="s">
        <v>1130</v>
      </c>
      <c r="E719" s="99" t="s">
        <v>1191</v>
      </c>
      <c r="F719" s="99"/>
      <c r="G719" s="99"/>
      <c r="H719" s="99"/>
      <c r="I719" s="100">
        <v>8.5</v>
      </c>
      <c r="J719" s="98" t="s">
        <v>13</v>
      </c>
    </row>
    <row r="720" spans="1:10" x14ac:dyDescent="0.2">
      <c r="A720" s="83" t="s">
        <v>1192</v>
      </c>
      <c r="B720" s="83" t="s">
        <v>11</v>
      </c>
      <c r="C720" s="83"/>
      <c r="D720" s="83" t="s">
        <v>1193</v>
      </c>
      <c r="E720" s="84"/>
      <c r="F720" s="85">
        <v>1</v>
      </c>
      <c r="G720" s="85" t="s">
        <v>13</v>
      </c>
      <c r="H720" s="86">
        <v>55668.11</v>
      </c>
      <c r="I720" s="86">
        <v>55668.11</v>
      </c>
      <c r="J720" s="87">
        <v>1.2762462287787114E-2</v>
      </c>
    </row>
    <row r="721" spans="1:10" ht="38.25" x14ac:dyDescent="0.2">
      <c r="A721" s="88" t="s">
        <v>1194</v>
      </c>
      <c r="B721" s="88" t="s">
        <v>1195</v>
      </c>
      <c r="C721" s="88" t="s">
        <v>15</v>
      </c>
      <c r="D721" s="88" t="s">
        <v>1196</v>
      </c>
      <c r="E721" s="89" t="s">
        <v>49</v>
      </c>
      <c r="F721" s="90">
        <v>186.52</v>
      </c>
      <c r="G721" s="91">
        <v>218.22</v>
      </c>
      <c r="H721" s="91">
        <v>266.73</v>
      </c>
      <c r="I721" s="91">
        <v>49750.47</v>
      </c>
      <c r="J721" s="92">
        <v>1.1405785056735071E-2</v>
      </c>
    </row>
    <row r="722" spans="1:10" x14ac:dyDescent="0.2">
      <c r="A722" s="98" t="s">
        <v>21</v>
      </c>
      <c r="B722" s="99"/>
      <c r="C722" s="99"/>
      <c r="D722" s="98" t="s">
        <v>3</v>
      </c>
      <c r="E722" s="99" t="s">
        <v>22</v>
      </c>
      <c r="F722" s="99"/>
      <c r="G722" s="99"/>
      <c r="H722" s="98"/>
      <c r="I722" s="6" t="s">
        <v>23</v>
      </c>
      <c r="J722" s="98"/>
    </row>
    <row r="723" spans="1:10" x14ac:dyDescent="0.2">
      <c r="A723" s="99"/>
      <c r="B723" s="99"/>
      <c r="C723" s="99"/>
      <c r="D723" s="98" t="s">
        <v>1197</v>
      </c>
      <c r="E723" s="99" t="s">
        <v>1198</v>
      </c>
      <c r="F723" s="99"/>
      <c r="G723" s="99"/>
      <c r="H723" s="99"/>
      <c r="I723" s="100">
        <v>186.52</v>
      </c>
      <c r="J723" s="98" t="s">
        <v>13</v>
      </c>
    </row>
    <row r="724" spans="1:10" ht="25.5" x14ac:dyDescent="0.2">
      <c r="A724" s="88" t="s">
        <v>1199</v>
      </c>
      <c r="B724" s="88" t="s">
        <v>1200</v>
      </c>
      <c r="C724" s="88" t="s">
        <v>19</v>
      </c>
      <c r="D724" s="88" t="s">
        <v>1201</v>
      </c>
      <c r="E724" s="89" t="s">
        <v>24</v>
      </c>
      <c r="F724" s="90">
        <v>84.6</v>
      </c>
      <c r="G724" s="91">
        <v>15.43</v>
      </c>
      <c r="H724" s="91">
        <v>18.86</v>
      </c>
      <c r="I724" s="91">
        <v>1595.55</v>
      </c>
      <c r="J724" s="92">
        <v>3.6579554619833025E-4</v>
      </c>
    </row>
    <row r="725" spans="1:10" x14ac:dyDescent="0.2">
      <c r="A725" s="98" t="s">
        <v>21</v>
      </c>
      <c r="B725" s="99"/>
      <c r="C725" s="99"/>
      <c r="D725" s="98" t="s">
        <v>3</v>
      </c>
      <c r="E725" s="99" t="s">
        <v>22</v>
      </c>
      <c r="F725" s="99"/>
      <c r="G725" s="99"/>
      <c r="H725" s="98"/>
      <c r="I725" s="6" t="s">
        <v>23</v>
      </c>
      <c r="J725" s="98"/>
    </row>
    <row r="726" spans="1:10" x14ac:dyDescent="0.2">
      <c r="A726" s="99"/>
      <c r="B726" s="99"/>
      <c r="C726" s="99"/>
      <c r="D726" s="98" t="s">
        <v>1197</v>
      </c>
      <c r="E726" s="99" t="s">
        <v>1202</v>
      </c>
      <c r="F726" s="99"/>
      <c r="G726" s="99"/>
      <c r="H726" s="99"/>
      <c r="I726" s="100">
        <v>84.6</v>
      </c>
      <c r="J726" s="98" t="s">
        <v>13</v>
      </c>
    </row>
    <row r="727" spans="1:10" ht="25.5" x14ac:dyDescent="0.2">
      <c r="A727" s="88" t="s">
        <v>1203</v>
      </c>
      <c r="B727" s="88" t="s">
        <v>1204</v>
      </c>
      <c r="C727" s="88" t="s">
        <v>19</v>
      </c>
      <c r="D727" s="88" t="s">
        <v>1205</v>
      </c>
      <c r="E727" s="89" t="s">
        <v>24</v>
      </c>
      <c r="F727" s="90">
        <v>217.3</v>
      </c>
      <c r="G727" s="91">
        <v>16.28</v>
      </c>
      <c r="H727" s="91">
        <v>19.89</v>
      </c>
      <c r="I727" s="91">
        <v>4322.09</v>
      </c>
      <c r="J727" s="92">
        <v>9.9088168485371268E-4</v>
      </c>
    </row>
    <row r="728" spans="1:10" x14ac:dyDescent="0.2">
      <c r="A728" s="98" t="s">
        <v>21</v>
      </c>
      <c r="B728" s="99"/>
      <c r="C728" s="99"/>
      <c r="D728" s="98" t="s">
        <v>3</v>
      </c>
      <c r="E728" s="99" t="s">
        <v>22</v>
      </c>
      <c r="F728" s="99"/>
      <c r="G728" s="99"/>
      <c r="H728" s="98"/>
      <c r="I728" s="6" t="s">
        <v>23</v>
      </c>
      <c r="J728" s="98"/>
    </row>
    <row r="729" spans="1:10" x14ac:dyDescent="0.2">
      <c r="A729" s="99"/>
      <c r="B729" s="99"/>
      <c r="C729" s="99"/>
      <c r="D729" s="98" t="s">
        <v>1197</v>
      </c>
      <c r="E729" s="99" t="s">
        <v>1206</v>
      </c>
      <c r="F729" s="99"/>
      <c r="G729" s="99"/>
      <c r="H729" s="99"/>
      <c r="I729" s="100">
        <v>217.3</v>
      </c>
      <c r="J729" s="98" t="s">
        <v>13</v>
      </c>
    </row>
    <row r="730" spans="1:10" x14ac:dyDescent="0.2">
      <c r="A730" s="83" t="s">
        <v>200</v>
      </c>
      <c r="B730" s="83" t="s">
        <v>11</v>
      </c>
      <c r="C730" s="83"/>
      <c r="D730" s="83" t="s">
        <v>1207</v>
      </c>
      <c r="E730" s="84"/>
      <c r="F730" s="85">
        <v>1</v>
      </c>
      <c r="G730" s="85" t="s">
        <v>13</v>
      </c>
      <c r="H730" s="86">
        <v>17382.25</v>
      </c>
      <c r="I730" s="86">
        <v>17382.25</v>
      </c>
      <c r="J730" s="87">
        <v>3.9850519462918278E-3</v>
      </c>
    </row>
    <row r="731" spans="1:10" x14ac:dyDescent="0.2">
      <c r="A731" s="83" t="s">
        <v>1208</v>
      </c>
      <c r="B731" s="83" t="s">
        <v>11</v>
      </c>
      <c r="C731" s="83"/>
      <c r="D731" s="83" t="s">
        <v>1167</v>
      </c>
      <c r="E731" s="84"/>
      <c r="F731" s="85">
        <v>1</v>
      </c>
      <c r="G731" s="85" t="s">
        <v>13</v>
      </c>
      <c r="H731" s="86">
        <v>7679.01</v>
      </c>
      <c r="I731" s="86">
        <v>7679.01</v>
      </c>
      <c r="J731" s="87">
        <v>1.7604886448011282E-3</v>
      </c>
    </row>
    <row r="732" spans="1:10" ht="38.25" x14ac:dyDescent="0.2">
      <c r="A732" s="88" t="s">
        <v>1209</v>
      </c>
      <c r="B732" s="88" t="s">
        <v>1210</v>
      </c>
      <c r="C732" s="88" t="s">
        <v>19</v>
      </c>
      <c r="D732" s="88" t="s">
        <v>1211</v>
      </c>
      <c r="E732" s="89" t="s">
        <v>49</v>
      </c>
      <c r="F732" s="90">
        <v>18.100000000000001</v>
      </c>
      <c r="G732" s="91">
        <v>147.46</v>
      </c>
      <c r="H732" s="91">
        <v>180.24</v>
      </c>
      <c r="I732" s="91">
        <v>3262.34</v>
      </c>
      <c r="J732" s="92">
        <v>7.4792356377716823E-4</v>
      </c>
    </row>
    <row r="733" spans="1:10" ht="38.25" x14ac:dyDescent="0.2">
      <c r="A733" s="88" t="s">
        <v>1212</v>
      </c>
      <c r="B733" s="88" t="s">
        <v>1153</v>
      </c>
      <c r="C733" s="88" t="s">
        <v>19</v>
      </c>
      <c r="D733" s="88" t="s">
        <v>1154</v>
      </c>
      <c r="E733" s="89" t="s">
        <v>24</v>
      </c>
      <c r="F733" s="90">
        <v>12.1</v>
      </c>
      <c r="G733" s="91">
        <v>16.04</v>
      </c>
      <c r="H733" s="91">
        <v>19.600000000000001</v>
      </c>
      <c r="I733" s="91">
        <v>237.16</v>
      </c>
      <c r="J733" s="92">
        <v>5.4371264915794554E-5</v>
      </c>
    </row>
    <row r="734" spans="1:10" ht="38.25" x14ac:dyDescent="0.2">
      <c r="A734" s="88" t="s">
        <v>1213</v>
      </c>
      <c r="B734" s="88" t="s">
        <v>228</v>
      </c>
      <c r="C734" s="88" t="s">
        <v>19</v>
      </c>
      <c r="D734" s="88" t="s">
        <v>229</v>
      </c>
      <c r="E734" s="89" t="s">
        <v>24</v>
      </c>
      <c r="F734" s="90">
        <v>3.7</v>
      </c>
      <c r="G734" s="91">
        <v>15.12</v>
      </c>
      <c r="H734" s="91">
        <v>18.48</v>
      </c>
      <c r="I734" s="91">
        <v>68.37</v>
      </c>
      <c r="J734" s="92">
        <v>1.567449562444288E-5</v>
      </c>
    </row>
    <row r="735" spans="1:10" ht="38.25" x14ac:dyDescent="0.2">
      <c r="A735" s="88" t="s">
        <v>1214</v>
      </c>
      <c r="B735" s="88" t="s">
        <v>190</v>
      </c>
      <c r="C735" s="88" t="s">
        <v>19</v>
      </c>
      <c r="D735" s="88" t="s">
        <v>191</v>
      </c>
      <c r="E735" s="89" t="s">
        <v>24</v>
      </c>
      <c r="F735" s="90">
        <v>26.8</v>
      </c>
      <c r="G735" s="91">
        <v>13.51</v>
      </c>
      <c r="H735" s="91">
        <v>16.510000000000002</v>
      </c>
      <c r="I735" s="91">
        <v>442.46</v>
      </c>
      <c r="J735" s="92">
        <v>1.0143831115973376E-4</v>
      </c>
    </row>
    <row r="736" spans="1:10" ht="38.25" x14ac:dyDescent="0.2">
      <c r="A736" s="88" t="s">
        <v>1215</v>
      </c>
      <c r="B736" s="88" t="s">
        <v>1158</v>
      </c>
      <c r="C736" s="88" t="s">
        <v>19</v>
      </c>
      <c r="D736" s="88" t="s">
        <v>1159</v>
      </c>
      <c r="E736" s="89" t="s">
        <v>24</v>
      </c>
      <c r="F736" s="90">
        <v>55.2</v>
      </c>
      <c r="G736" s="91">
        <v>11.35</v>
      </c>
      <c r="H736" s="91">
        <v>13.87</v>
      </c>
      <c r="I736" s="91">
        <v>765.62</v>
      </c>
      <c r="J736" s="92">
        <v>1.7552592277294074E-4</v>
      </c>
    </row>
    <row r="737" spans="1:10" ht="38.25" x14ac:dyDescent="0.2">
      <c r="A737" s="88" t="s">
        <v>1216</v>
      </c>
      <c r="B737" s="88" t="s">
        <v>187</v>
      </c>
      <c r="C737" s="88" t="s">
        <v>19</v>
      </c>
      <c r="D737" s="88" t="s">
        <v>188</v>
      </c>
      <c r="E737" s="89" t="s">
        <v>24</v>
      </c>
      <c r="F737" s="90">
        <v>17.8</v>
      </c>
      <c r="G737" s="91">
        <v>16.93</v>
      </c>
      <c r="H737" s="91">
        <v>20.69</v>
      </c>
      <c r="I737" s="91">
        <v>368.28</v>
      </c>
      <c r="J737" s="92">
        <v>8.4431815833988953E-5</v>
      </c>
    </row>
    <row r="738" spans="1:10" ht="38.25" x14ac:dyDescent="0.2">
      <c r="A738" s="88" t="s">
        <v>1217</v>
      </c>
      <c r="B738" s="88" t="s">
        <v>175</v>
      </c>
      <c r="C738" s="88" t="s">
        <v>19</v>
      </c>
      <c r="D738" s="88" t="s">
        <v>176</v>
      </c>
      <c r="E738" s="89" t="s">
        <v>20</v>
      </c>
      <c r="F738" s="90">
        <v>1.6</v>
      </c>
      <c r="G738" s="91">
        <v>964.9</v>
      </c>
      <c r="H738" s="91">
        <v>1179.3900000000001</v>
      </c>
      <c r="I738" s="91">
        <v>1887.02</v>
      </c>
      <c r="J738" s="92">
        <v>4.3261791331338607E-4</v>
      </c>
    </row>
    <row r="739" spans="1:10" ht="25.5" x14ac:dyDescent="0.2">
      <c r="A739" s="88" t="s">
        <v>1218</v>
      </c>
      <c r="B739" s="88" t="s">
        <v>178</v>
      </c>
      <c r="C739" s="88" t="s">
        <v>19</v>
      </c>
      <c r="D739" s="88" t="s">
        <v>179</v>
      </c>
      <c r="E739" s="89" t="s">
        <v>20</v>
      </c>
      <c r="F739" s="90">
        <v>1.6</v>
      </c>
      <c r="G739" s="91">
        <v>331.22</v>
      </c>
      <c r="H739" s="91">
        <v>404.85</v>
      </c>
      <c r="I739" s="91">
        <v>647.76</v>
      </c>
      <c r="J739" s="92">
        <v>1.4850535740367296E-4</v>
      </c>
    </row>
    <row r="740" spans="1:10" x14ac:dyDescent="0.2">
      <c r="A740" s="83" t="s">
        <v>1219</v>
      </c>
      <c r="B740" s="83" t="s">
        <v>11</v>
      </c>
      <c r="C740" s="83"/>
      <c r="D740" s="83" t="s">
        <v>215</v>
      </c>
      <c r="E740" s="84"/>
      <c r="F740" s="85">
        <v>1</v>
      </c>
      <c r="G740" s="85" t="s">
        <v>13</v>
      </c>
      <c r="H740" s="86">
        <v>2223.4899999999998</v>
      </c>
      <c r="I740" s="86">
        <v>2223.4899999999998</v>
      </c>
      <c r="J740" s="87">
        <v>5.0975697346778565E-4</v>
      </c>
    </row>
    <row r="741" spans="1:10" ht="38.25" x14ac:dyDescent="0.2">
      <c r="A741" s="88" t="s">
        <v>1220</v>
      </c>
      <c r="B741" s="88" t="s">
        <v>1221</v>
      </c>
      <c r="C741" s="88" t="s">
        <v>19</v>
      </c>
      <c r="D741" s="88" t="s">
        <v>1222</v>
      </c>
      <c r="E741" s="89" t="s">
        <v>49</v>
      </c>
      <c r="F741" s="90">
        <v>5.8</v>
      </c>
      <c r="G741" s="91">
        <v>83.39</v>
      </c>
      <c r="H741" s="91">
        <v>101.92</v>
      </c>
      <c r="I741" s="91">
        <v>591.13</v>
      </c>
      <c r="J741" s="92">
        <v>1.355223723632722E-4</v>
      </c>
    </row>
    <row r="742" spans="1:10" ht="38.25" x14ac:dyDescent="0.2">
      <c r="A742" s="88" t="s">
        <v>1223</v>
      </c>
      <c r="B742" s="88" t="s">
        <v>1153</v>
      </c>
      <c r="C742" s="88" t="s">
        <v>19</v>
      </c>
      <c r="D742" s="88" t="s">
        <v>1154</v>
      </c>
      <c r="E742" s="89" t="s">
        <v>24</v>
      </c>
      <c r="F742" s="90">
        <v>12.4</v>
      </c>
      <c r="G742" s="91">
        <v>16.04</v>
      </c>
      <c r="H742" s="91">
        <v>19.600000000000001</v>
      </c>
      <c r="I742" s="91">
        <v>243.04</v>
      </c>
      <c r="J742" s="92">
        <v>5.5719312806268802E-5</v>
      </c>
    </row>
    <row r="743" spans="1:10" ht="38.25" x14ac:dyDescent="0.2">
      <c r="A743" s="88" t="s">
        <v>1224</v>
      </c>
      <c r="B743" s="88" t="s">
        <v>190</v>
      </c>
      <c r="C743" s="88" t="s">
        <v>19</v>
      </c>
      <c r="D743" s="88" t="s">
        <v>191</v>
      </c>
      <c r="E743" s="89" t="s">
        <v>24</v>
      </c>
      <c r="F743" s="90">
        <v>6</v>
      </c>
      <c r="G743" s="91">
        <v>13.51</v>
      </c>
      <c r="H743" s="91">
        <v>16.510000000000002</v>
      </c>
      <c r="I743" s="91">
        <v>99.06</v>
      </c>
      <c r="J743" s="92">
        <v>2.2710480277275294E-5</v>
      </c>
    </row>
    <row r="744" spans="1:10" ht="38.25" x14ac:dyDescent="0.2">
      <c r="A744" s="88" t="s">
        <v>1225</v>
      </c>
      <c r="B744" s="88" t="s">
        <v>1158</v>
      </c>
      <c r="C744" s="88" t="s">
        <v>19</v>
      </c>
      <c r="D744" s="88" t="s">
        <v>1159</v>
      </c>
      <c r="E744" s="89" t="s">
        <v>24</v>
      </c>
      <c r="F744" s="90">
        <v>33.1</v>
      </c>
      <c r="G744" s="91">
        <v>11.35</v>
      </c>
      <c r="H744" s="91">
        <v>13.87</v>
      </c>
      <c r="I744" s="91">
        <v>459.09</v>
      </c>
      <c r="J744" s="92">
        <v>1.0525090238738457E-4</v>
      </c>
    </row>
    <row r="745" spans="1:10" ht="25.5" x14ac:dyDescent="0.2">
      <c r="A745" s="88" t="s">
        <v>1226</v>
      </c>
      <c r="B745" s="88" t="s">
        <v>1162</v>
      </c>
      <c r="C745" s="88" t="s">
        <v>19</v>
      </c>
      <c r="D745" s="88" t="s">
        <v>1163</v>
      </c>
      <c r="E745" s="89" t="s">
        <v>20</v>
      </c>
      <c r="F745" s="90">
        <v>0.4</v>
      </c>
      <c r="G745" s="91">
        <v>1700.03</v>
      </c>
      <c r="H745" s="91">
        <v>2077.94</v>
      </c>
      <c r="I745" s="91">
        <v>831.17</v>
      </c>
      <c r="J745" s="92">
        <v>1.9055390563358474E-4</v>
      </c>
    </row>
    <row r="746" spans="1:10" x14ac:dyDescent="0.2">
      <c r="A746" s="83" t="s">
        <v>1227</v>
      </c>
      <c r="B746" s="83" t="s">
        <v>11</v>
      </c>
      <c r="C746" s="83"/>
      <c r="D746" s="83" t="s">
        <v>1193</v>
      </c>
      <c r="E746" s="84"/>
      <c r="F746" s="85">
        <v>1</v>
      </c>
      <c r="G746" s="85" t="s">
        <v>13</v>
      </c>
      <c r="H746" s="86">
        <v>7479.75</v>
      </c>
      <c r="I746" s="86">
        <v>7479.75</v>
      </c>
      <c r="J746" s="87">
        <v>1.7148063280229141E-3</v>
      </c>
    </row>
    <row r="747" spans="1:10" ht="38.25" x14ac:dyDescent="0.2">
      <c r="A747" s="88" t="s">
        <v>1228</v>
      </c>
      <c r="B747" s="88" t="s">
        <v>1229</v>
      </c>
      <c r="C747" s="88" t="s">
        <v>19</v>
      </c>
      <c r="D747" s="88" t="s">
        <v>1230</v>
      </c>
      <c r="E747" s="89" t="s">
        <v>49</v>
      </c>
      <c r="F747" s="90">
        <v>19.3</v>
      </c>
      <c r="G747" s="91">
        <v>47.14</v>
      </c>
      <c r="H747" s="91">
        <v>57.61</v>
      </c>
      <c r="I747" s="91">
        <v>1111.8699999999999</v>
      </c>
      <c r="J747" s="92">
        <v>2.5490714421455763E-4</v>
      </c>
    </row>
    <row r="748" spans="1:10" ht="25.5" x14ac:dyDescent="0.2">
      <c r="A748" s="88" t="s">
        <v>1231</v>
      </c>
      <c r="B748" s="88" t="s">
        <v>1200</v>
      </c>
      <c r="C748" s="88" t="s">
        <v>19</v>
      </c>
      <c r="D748" s="88" t="s">
        <v>1201</v>
      </c>
      <c r="E748" s="89" t="s">
        <v>24</v>
      </c>
      <c r="F748" s="90">
        <v>29.9</v>
      </c>
      <c r="G748" s="91">
        <v>15.43</v>
      </c>
      <c r="H748" s="91">
        <v>18.86</v>
      </c>
      <c r="I748" s="91">
        <v>563.91</v>
      </c>
      <c r="J748" s="92">
        <v>1.2928191937369585E-4</v>
      </c>
    </row>
    <row r="749" spans="1:10" ht="25.5" x14ac:dyDescent="0.2">
      <c r="A749" s="88" t="s">
        <v>1232</v>
      </c>
      <c r="B749" s="88" t="s">
        <v>1204</v>
      </c>
      <c r="C749" s="88" t="s">
        <v>19</v>
      </c>
      <c r="D749" s="88" t="s">
        <v>1205</v>
      </c>
      <c r="E749" s="89" t="s">
        <v>24</v>
      </c>
      <c r="F749" s="90">
        <v>48.9</v>
      </c>
      <c r="G749" s="91">
        <v>16.28</v>
      </c>
      <c r="H749" s="91">
        <v>19.89</v>
      </c>
      <c r="I749" s="91">
        <v>972.62</v>
      </c>
      <c r="J749" s="92">
        <v>2.2298271075392182E-4</v>
      </c>
    </row>
    <row r="750" spans="1:10" ht="38.25" x14ac:dyDescent="0.2">
      <c r="A750" s="88" t="s">
        <v>1233</v>
      </c>
      <c r="B750" s="88" t="s">
        <v>1234</v>
      </c>
      <c r="C750" s="88" t="s">
        <v>19</v>
      </c>
      <c r="D750" s="88" t="s">
        <v>1235</v>
      </c>
      <c r="E750" s="89" t="s">
        <v>20</v>
      </c>
      <c r="F750" s="90">
        <v>2.2999999999999998</v>
      </c>
      <c r="G750" s="91">
        <v>1718.56</v>
      </c>
      <c r="H750" s="91">
        <v>2100.59</v>
      </c>
      <c r="I750" s="91">
        <v>4831.3500000000004</v>
      </c>
      <c r="J750" s="92">
        <v>1.1076345536807388E-3</v>
      </c>
    </row>
    <row r="751" spans="1:10" x14ac:dyDescent="0.2">
      <c r="A751" s="83" t="s">
        <v>203</v>
      </c>
      <c r="B751" s="83" t="s">
        <v>11</v>
      </c>
      <c r="C751" s="83"/>
      <c r="D751" s="83" t="s">
        <v>1236</v>
      </c>
      <c r="E751" s="84"/>
      <c r="F751" s="85">
        <v>1</v>
      </c>
      <c r="G751" s="85" t="s">
        <v>13</v>
      </c>
      <c r="H751" s="86">
        <v>12415.47</v>
      </c>
      <c r="I751" s="86">
        <v>12415.47</v>
      </c>
      <c r="J751" s="87">
        <v>2.8463687317595711E-3</v>
      </c>
    </row>
    <row r="752" spans="1:10" x14ac:dyDescent="0.2">
      <c r="A752" s="83" t="s">
        <v>1237</v>
      </c>
      <c r="B752" s="83" t="s">
        <v>11</v>
      </c>
      <c r="C752" s="83"/>
      <c r="D752" s="83" t="s">
        <v>1167</v>
      </c>
      <c r="E752" s="84"/>
      <c r="F752" s="85">
        <v>1</v>
      </c>
      <c r="G752" s="85" t="s">
        <v>13</v>
      </c>
      <c r="H752" s="86">
        <v>6349.81</v>
      </c>
      <c r="I752" s="86">
        <v>6349.81</v>
      </c>
      <c r="J752" s="87">
        <v>1.4557564584034468E-3</v>
      </c>
    </row>
    <row r="753" spans="1:10" ht="38.25" x14ac:dyDescent="0.2">
      <c r="A753" s="88" t="s">
        <v>1238</v>
      </c>
      <c r="B753" s="88" t="s">
        <v>224</v>
      </c>
      <c r="C753" s="88" t="s">
        <v>19</v>
      </c>
      <c r="D753" s="88" t="s">
        <v>225</v>
      </c>
      <c r="E753" s="89" t="s">
        <v>49</v>
      </c>
      <c r="F753" s="90">
        <v>23.4</v>
      </c>
      <c r="G753" s="91">
        <v>96.97</v>
      </c>
      <c r="H753" s="91">
        <v>118.52</v>
      </c>
      <c r="I753" s="91">
        <v>2773.36</v>
      </c>
      <c r="J753" s="92">
        <v>6.3582008461320625E-4</v>
      </c>
    </row>
    <row r="754" spans="1:10" ht="38.25" x14ac:dyDescent="0.2">
      <c r="A754" s="88" t="s">
        <v>1239</v>
      </c>
      <c r="B754" s="88" t="s">
        <v>1153</v>
      </c>
      <c r="C754" s="88" t="s">
        <v>19</v>
      </c>
      <c r="D754" s="88" t="s">
        <v>1154</v>
      </c>
      <c r="E754" s="89" t="s">
        <v>24</v>
      </c>
      <c r="F754" s="90">
        <v>0.2</v>
      </c>
      <c r="G754" s="91">
        <v>16.04</v>
      </c>
      <c r="H754" s="91">
        <v>19.600000000000001</v>
      </c>
      <c r="I754" s="91">
        <v>3.92</v>
      </c>
      <c r="J754" s="92">
        <v>8.9869859364949676E-7</v>
      </c>
    </row>
    <row r="755" spans="1:10" ht="38.25" x14ac:dyDescent="0.2">
      <c r="A755" s="88" t="s">
        <v>1240</v>
      </c>
      <c r="B755" s="88" t="s">
        <v>228</v>
      </c>
      <c r="C755" s="88" t="s">
        <v>19</v>
      </c>
      <c r="D755" s="88" t="s">
        <v>229</v>
      </c>
      <c r="E755" s="89" t="s">
        <v>24</v>
      </c>
      <c r="F755" s="90">
        <v>44.8</v>
      </c>
      <c r="G755" s="91">
        <v>15.12</v>
      </c>
      <c r="H755" s="91">
        <v>18.48</v>
      </c>
      <c r="I755" s="91">
        <v>827.9</v>
      </c>
      <c r="J755" s="92">
        <v>1.8980422593939245E-4</v>
      </c>
    </row>
    <row r="756" spans="1:10" ht="38.25" x14ac:dyDescent="0.2">
      <c r="A756" s="88" t="s">
        <v>1241</v>
      </c>
      <c r="B756" s="88" t="s">
        <v>187</v>
      </c>
      <c r="C756" s="88" t="s">
        <v>19</v>
      </c>
      <c r="D756" s="88" t="s">
        <v>188</v>
      </c>
      <c r="E756" s="89" t="s">
        <v>24</v>
      </c>
      <c r="F756" s="90">
        <v>17.8</v>
      </c>
      <c r="G756" s="91">
        <v>16.93</v>
      </c>
      <c r="H756" s="91">
        <v>20.69</v>
      </c>
      <c r="I756" s="91">
        <v>368.28</v>
      </c>
      <c r="J756" s="92">
        <v>8.4431815833988953E-5</v>
      </c>
    </row>
    <row r="757" spans="1:10" ht="38.25" x14ac:dyDescent="0.2">
      <c r="A757" s="88" t="s">
        <v>1242</v>
      </c>
      <c r="B757" s="88" t="s">
        <v>175</v>
      </c>
      <c r="C757" s="88" t="s">
        <v>19</v>
      </c>
      <c r="D757" s="88" t="s">
        <v>176</v>
      </c>
      <c r="E757" s="89" t="s">
        <v>20</v>
      </c>
      <c r="F757" s="90">
        <v>1.5</v>
      </c>
      <c r="G757" s="91">
        <v>964.9</v>
      </c>
      <c r="H757" s="91">
        <v>1179.3900000000001</v>
      </c>
      <c r="I757" s="91">
        <v>1769.08</v>
      </c>
      <c r="J757" s="92">
        <v>4.0557900715649278E-4</v>
      </c>
    </row>
    <row r="758" spans="1:10" ht="25.5" x14ac:dyDescent="0.2">
      <c r="A758" s="88" t="s">
        <v>1243</v>
      </c>
      <c r="B758" s="88" t="s">
        <v>178</v>
      </c>
      <c r="C758" s="88" t="s">
        <v>19</v>
      </c>
      <c r="D758" s="88" t="s">
        <v>179</v>
      </c>
      <c r="E758" s="89" t="s">
        <v>20</v>
      </c>
      <c r="F758" s="90">
        <v>1.5</v>
      </c>
      <c r="G758" s="91">
        <v>331.22</v>
      </c>
      <c r="H758" s="91">
        <v>404.85</v>
      </c>
      <c r="I758" s="91">
        <v>607.27</v>
      </c>
      <c r="J758" s="92">
        <v>1.3922262626671681E-4</v>
      </c>
    </row>
    <row r="759" spans="1:10" x14ac:dyDescent="0.2">
      <c r="A759" s="83" t="s">
        <v>1244</v>
      </c>
      <c r="B759" s="83" t="s">
        <v>11</v>
      </c>
      <c r="C759" s="83"/>
      <c r="D759" s="83" t="s">
        <v>215</v>
      </c>
      <c r="E759" s="84"/>
      <c r="F759" s="85">
        <v>1</v>
      </c>
      <c r="G759" s="85" t="s">
        <v>13</v>
      </c>
      <c r="H759" s="86">
        <v>6065.66</v>
      </c>
      <c r="I759" s="86">
        <v>6065.66</v>
      </c>
      <c r="J759" s="87">
        <v>1.3906122733561242E-3</v>
      </c>
    </row>
    <row r="760" spans="1:10" ht="38.25" x14ac:dyDescent="0.2">
      <c r="A760" s="88" t="s">
        <v>1245</v>
      </c>
      <c r="B760" s="88" t="s">
        <v>184</v>
      </c>
      <c r="C760" s="88" t="s">
        <v>19</v>
      </c>
      <c r="D760" s="88" t="s">
        <v>185</v>
      </c>
      <c r="E760" s="89" t="s">
        <v>49</v>
      </c>
      <c r="F760" s="90">
        <v>19.399999999999999</v>
      </c>
      <c r="G760" s="91">
        <v>67.83</v>
      </c>
      <c r="H760" s="91">
        <v>82.9</v>
      </c>
      <c r="I760" s="91">
        <v>1608.26</v>
      </c>
      <c r="J760" s="92">
        <v>3.6870943883233158E-4</v>
      </c>
    </row>
    <row r="761" spans="1:10" ht="38.25" x14ac:dyDescent="0.2">
      <c r="A761" s="88" t="s">
        <v>1246</v>
      </c>
      <c r="B761" s="88" t="s">
        <v>1153</v>
      </c>
      <c r="C761" s="88" t="s">
        <v>19</v>
      </c>
      <c r="D761" s="88" t="s">
        <v>1154</v>
      </c>
      <c r="E761" s="89" t="s">
        <v>24</v>
      </c>
      <c r="F761" s="90">
        <v>35.6</v>
      </c>
      <c r="G761" s="91">
        <v>16.04</v>
      </c>
      <c r="H761" s="91">
        <v>19.600000000000001</v>
      </c>
      <c r="I761" s="91">
        <v>697.76</v>
      </c>
      <c r="J761" s="92">
        <v>1.5996834966961043E-4</v>
      </c>
    </row>
    <row r="762" spans="1:10" ht="38.25" x14ac:dyDescent="0.2">
      <c r="A762" s="88" t="s">
        <v>1247</v>
      </c>
      <c r="B762" s="88" t="s">
        <v>190</v>
      </c>
      <c r="C762" s="88" t="s">
        <v>19</v>
      </c>
      <c r="D762" s="88" t="s">
        <v>191</v>
      </c>
      <c r="E762" s="89" t="s">
        <v>24</v>
      </c>
      <c r="F762" s="90">
        <v>36.700000000000003</v>
      </c>
      <c r="G762" s="91">
        <v>13.51</v>
      </c>
      <c r="H762" s="91">
        <v>16.510000000000002</v>
      </c>
      <c r="I762" s="91">
        <v>605.91</v>
      </c>
      <c r="J762" s="92">
        <v>1.3891083287708331E-4</v>
      </c>
    </row>
    <row r="763" spans="1:10" ht="38.25" x14ac:dyDescent="0.2">
      <c r="A763" s="88" t="s">
        <v>1248</v>
      </c>
      <c r="B763" s="88" t="s">
        <v>1158</v>
      </c>
      <c r="C763" s="88" t="s">
        <v>19</v>
      </c>
      <c r="D763" s="88" t="s">
        <v>1159</v>
      </c>
      <c r="E763" s="89" t="s">
        <v>24</v>
      </c>
      <c r="F763" s="90">
        <v>47.6</v>
      </c>
      <c r="G763" s="91">
        <v>11.35</v>
      </c>
      <c r="H763" s="91">
        <v>13.87</v>
      </c>
      <c r="I763" s="91">
        <v>660.21</v>
      </c>
      <c r="J763" s="92">
        <v>1.5135964247789139E-4</v>
      </c>
    </row>
    <row r="764" spans="1:10" ht="25.5" x14ac:dyDescent="0.2">
      <c r="A764" s="88" t="s">
        <v>1249</v>
      </c>
      <c r="B764" s="88" t="s">
        <v>1162</v>
      </c>
      <c r="C764" s="88" t="s">
        <v>19</v>
      </c>
      <c r="D764" s="88" t="s">
        <v>1163</v>
      </c>
      <c r="E764" s="89" t="s">
        <v>20</v>
      </c>
      <c r="F764" s="90">
        <v>1.2</v>
      </c>
      <c r="G764" s="91">
        <v>1700.03</v>
      </c>
      <c r="H764" s="91">
        <v>2077.94</v>
      </c>
      <c r="I764" s="91">
        <v>2493.52</v>
      </c>
      <c r="J764" s="92">
        <v>5.7166400949920746E-4</v>
      </c>
    </row>
    <row r="765" spans="1:10" x14ac:dyDescent="0.2">
      <c r="A765" s="83" t="s">
        <v>1250</v>
      </c>
      <c r="B765" s="83" t="s">
        <v>11</v>
      </c>
      <c r="C765" s="83"/>
      <c r="D765" s="83" t="s">
        <v>1251</v>
      </c>
      <c r="E765" s="84"/>
      <c r="F765" s="85">
        <v>1</v>
      </c>
      <c r="G765" s="85" t="s">
        <v>13</v>
      </c>
      <c r="H765" s="86">
        <v>14586.74</v>
      </c>
      <c r="I765" s="86">
        <v>14586.74</v>
      </c>
      <c r="J765" s="87">
        <v>3.3441537561048115E-3</v>
      </c>
    </row>
    <row r="766" spans="1:10" ht="25.5" x14ac:dyDescent="0.2">
      <c r="A766" s="88" t="s">
        <v>1252</v>
      </c>
      <c r="B766" s="88" t="s">
        <v>283</v>
      </c>
      <c r="C766" s="88" t="s">
        <v>19</v>
      </c>
      <c r="D766" s="88" t="s">
        <v>284</v>
      </c>
      <c r="E766" s="89" t="s">
        <v>106</v>
      </c>
      <c r="F766" s="90">
        <v>101.6</v>
      </c>
      <c r="G766" s="91">
        <v>49.06</v>
      </c>
      <c r="H766" s="91">
        <v>59.96</v>
      </c>
      <c r="I766" s="91">
        <v>6091.93</v>
      </c>
      <c r="J766" s="92">
        <v>1.3966349294926477E-3</v>
      </c>
    </row>
    <row r="767" spans="1:10" x14ac:dyDescent="0.2">
      <c r="A767" s="98" t="s">
        <v>21</v>
      </c>
      <c r="B767" s="99"/>
      <c r="C767" s="99"/>
      <c r="D767" s="98" t="s">
        <v>3</v>
      </c>
      <c r="E767" s="99" t="s">
        <v>22</v>
      </c>
      <c r="F767" s="99"/>
      <c r="G767" s="99"/>
      <c r="H767" s="98"/>
      <c r="I767" s="6" t="s">
        <v>23</v>
      </c>
      <c r="J767" s="98"/>
    </row>
    <row r="768" spans="1:10" x14ac:dyDescent="0.2">
      <c r="A768" s="99"/>
      <c r="B768" s="99"/>
      <c r="C768" s="99"/>
      <c r="D768" s="98" t="s">
        <v>1253</v>
      </c>
      <c r="E768" s="99" t="s">
        <v>13</v>
      </c>
      <c r="F768" s="99"/>
      <c r="G768" s="99"/>
      <c r="H768" s="99"/>
      <c r="I768" s="100">
        <v>0</v>
      </c>
      <c r="J768" s="98" t="s">
        <v>13</v>
      </c>
    </row>
    <row r="769" spans="1:10" x14ac:dyDescent="0.2">
      <c r="A769" s="99"/>
      <c r="B769" s="99"/>
      <c r="C769" s="99"/>
      <c r="D769" s="98" t="s">
        <v>1254</v>
      </c>
      <c r="E769" s="99" t="s">
        <v>1255</v>
      </c>
      <c r="F769" s="99"/>
      <c r="G769" s="99"/>
      <c r="H769" s="99"/>
      <c r="I769" s="100">
        <v>26.5</v>
      </c>
      <c r="J769" s="98" t="s">
        <v>13</v>
      </c>
    </row>
    <row r="770" spans="1:10" x14ac:dyDescent="0.2">
      <c r="A770" s="99"/>
      <c r="B770" s="99"/>
      <c r="C770" s="99"/>
      <c r="D770" s="98" t="s">
        <v>1256</v>
      </c>
      <c r="E770" s="99" t="s">
        <v>1257</v>
      </c>
      <c r="F770" s="99"/>
      <c r="G770" s="99"/>
      <c r="H770" s="99"/>
      <c r="I770" s="100">
        <v>13.6</v>
      </c>
      <c r="J770" s="98" t="s">
        <v>13</v>
      </c>
    </row>
    <row r="771" spans="1:10" x14ac:dyDescent="0.2">
      <c r="A771" s="99"/>
      <c r="B771" s="99"/>
      <c r="C771" s="99"/>
      <c r="D771" s="98" t="s">
        <v>1258</v>
      </c>
      <c r="E771" s="99" t="s">
        <v>1259</v>
      </c>
      <c r="F771" s="99"/>
      <c r="G771" s="99"/>
      <c r="H771" s="99"/>
      <c r="I771" s="100">
        <v>4</v>
      </c>
      <c r="J771" s="98" t="s">
        <v>13</v>
      </c>
    </row>
    <row r="772" spans="1:10" x14ac:dyDescent="0.2">
      <c r="A772" s="99"/>
      <c r="B772" s="99"/>
      <c r="C772" s="99"/>
      <c r="D772" s="98" t="s">
        <v>1260</v>
      </c>
      <c r="E772" s="99" t="s">
        <v>1261</v>
      </c>
      <c r="F772" s="99"/>
      <c r="G772" s="99"/>
      <c r="H772" s="99"/>
      <c r="I772" s="100">
        <v>4</v>
      </c>
      <c r="J772" s="98" t="s">
        <v>13</v>
      </c>
    </row>
    <row r="773" spans="1:10" x14ac:dyDescent="0.2">
      <c r="A773" s="99"/>
      <c r="B773" s="99"/>
      <c r="C773" s="99"/>
      <c r="D773" s="98" t="s">
        <v>1262</v>
      </c>
      <c r="E773" s="99" t="s">
        <v>1263</v>
      </c>
      <c r="F773" s="99"/>
      <c r="G773" s="99"/>
      <c r="H773" s="99"/>
      <c r="I773" s="100">
        <v>16.8</v>
      </c>
      <c r="J773" s="98" t="s">
        <v>13</v>
      </c>
    </row>
    <row r="774" spans="1:10" x14ac:dyDescent="0.2">
      <c r="A774" s="99"/>
      <c r="B774" s="99"/>
      <c r="C774" s="99"/>
      <c r="D774" s="98" t="s">
        <v>1264</v>
      </c>
      <c r="E774" s="99" t="s">
        <v>1265</v>
      </c>
      <c r="F774" s="99"/>
      <c r="G774" s="99"/>
      <c r="H774" s="99"/>
      <c r="I774" s="100">
        <v>6.3</v>
      </c>
      <c r="J774" s="98" t="s">
        <v>13</v>
      </c>
    </row>
    <row r="775" spans="1:10" x14ac:dyDescent="0.2">
      <c r="A775" s="99"/>
      <c r="B775" s="99"/>
      <c r="C775" s="99"/>
      <c r="D775" s="98" t="s">
        <v>1266</v>
      </c>
      <c r="E775" s="99" t="s">
        <v>1267</v>
      </c>
      <c r="F775" s="99"/>
      <c r="G775" s="99"/>
      <c r="H775" s="99"/>
      <c r="I775" s="100">
        <v>5.6</v>
      </c>
      <c r="J775" s="98" t="s">
        <v>13</v>
      </c>
    </row>
    <row r="776" spans="1:10" x14ac:dyDescent="0.2">
      <c r="A776" s="99"/>
      <c r="B776" s="99"/>
      <c r="C776" s="99"/>
      <c r="D776" s="98" t="s">
        <v>1268</v>
      </c>
      <c r="E776" s="99" t="s">
        <v>1269</v>
      </c>
      <c r="F776" s="99"/>
      <c r="G776" s="99"/>
      <c r="H776" s="99"/>
      <c r="I776" s="100">
        <v>2.8</v>
      </c>
      <c r="J776" s="98" t="s">
        <v>13</v>
      </c>
    </row>
    <row r="777" spans="1:10" x14ac:dyDescent="0.2">
      <c r="A777" s="99"/>
      <c r="B777" s="99"/>
      <c r="C777" s="99"/>
      <c r="D777" s="98" t="s">
        <v>1270</v>
      </c>
      <c r="E777" s="99" t="s">
        <v>1271</v>
      </c>
      <c r="F777" s="99"/>
      <c r="G777" s="99"/>
      <c r="H777" s="99"/>
      <c r="I777" s="100">
        <v>7.2</v>
      </c>
      <c r="J777" s="98" t="s">
        <v>13</v>
      </c>
    </row>
    <row r="778" spans="1:10" x14ac:dyDescent="0.2">
      <c r="A778" s="99"/>
      <c r="B778" s="99"/>
      <c r="C778" s="99"/>
      <c r="D778" s="98" t="s">
        <v>1272</v>
      </c>
      <c r="E778" s="99" t="s">
        <v>1273</v>
      </c>
      <c r="F778" s="99"/>
      <c r="G778" s="99"/>
      <c r="H778" s="99"/>
      <c r="I778" s="100">
        <v>2.5</v>
      </c>
      <c r="J778" s="98" t="s">
        <v>13</v>
      </c>
    </row>
    <row r="779" spans="1:10" x14ac:dyDescent="0.2">
      <c r="A779" s="99"/>
      <c r="B779" s="99"/>
      <c r="C779" s="99"/>
      <c r="D779" s="98" t="s">
        <v>1274</v>
      </c>
      <c r="E779" s="99" t="s">
        <v>1275</v>
      </c>
      <c r="F779" s="99"/>
      <c r="G779" s="99"/>
      <c r="H779" s="99"/>
      <c r="I779" s="100">
        <v>3.8</v>
      </c>
      <c r="J779" s="98" t="s">
        <v>13</v>
      </c>
    </row>
    <row r="780" spans="1:10" x14ac:dyDescent="0.2">
      <c r="A780" s="99"/>
      <c r="B780" s="99"/>
      <c r="C780" s="99"/>
      <c r="D780" s="98" t="s">
        <v>1276</v>
      </c>
      <c r="E780" s="99" t="s">
        <v>1277</v>
      </c>
      <c r="F780" s="99"/>
      <c r="G780" s="99"/>
      <c r="H780" s="99"/>
      <c r="I780" s="100">
        <v>2.2999999999999998</v>
      </c>
      <c r="J780" s="98" t="s">
        <v>13</v>
      </c>
    </row>
    <row r="781" spans="1:10" x14ac:dyDescent="0.2">
      <c r="A781" s="99"/>
      <c r="B781" s="99"/>
      <c r="C781" s="99"/>
      <c r="D781" s="98" t="s">
        <v>1278</v>
      </c>
      <c r="E781" s="99" t="s">
        <v>1279</v>
      </c>
      <c r="F781" s="99"/>
      <c r="G781" s="99"/>
      <c r="H781" s="99"/>
      <c r="I781" s="100">
        <v>5</v>
      </c>
      <c r="J781" s="98" t="s">
        <v>13</v>
      </c>
    </row>
    <row r="782" spans="1:10" x14ac:dyDescent="0.2">
      <c r="A782" s="99"/>
      <c r="B782" s="99"/>
      <c r="C782" s="99"/>
      <c r="D782" s="98" t="s">
        <v>1280</v>
      </c>
      <c r="E782" s="99" t="s">
        <v>1281</v>
      </c>
      <c r="F782" s="99"/>
      <c r="G782" s="99"/>
      <c r="H782" s="99"/>
      <c r="I782" s="100">
        <v>1.2</v>
      </c>
      <c r="J782" s="98" t="s">
        <v>13</v>
      </c>
    </row>
    <row r="783" spans="1:10" ht="25.5" x14ac:dyDescent="0.2">
      <c r="A783" s="88" t="s">
        <v>1282</v>
      </c>
      <c r="B783" s="88" t="s">
        <v>279</v>
      </c>
      <c r="C783" s="88" t="s">
        <v>19</v>
      </c>
      <c r="D783" s="88" t="s">
        <v>280</v>
      </c>
      <c r="E783" s="89" t="s">
        <v>106</v>
      </c>
      <c r="F783" s="90">
        <v>115.45</v>
      </c>
      <c r="G783" s="91">
        <v>60.2</v>
      </c>
      <c r="H783" s="91">
        <v>73.58</v>
      </c>
      <c r="I783" s="91">
        <v>8494.81</v>
      </c>
      <c r="J783" s="92">
        <v>1.9475188266121638E-3</v>
      </c>
    </row>
    <row r="784" spans="1:10" x14ac:dyDescent="0.2">
      <c r="A784" s="98" t="s">
        <v>21</v>
      </c>
      <c r="B784" s="99"/>
      <c r="C784" s="99"/>
      <c r="D784" s="98" t="s">
        <v>3</v>
      </c>
      <c r="E784" s="99" t="s">
        <v>22</v>
      </c>
      <c r="F784" s="99"/>
      <c r="G784" s="99"/>
      <c r="H784" s="98"/>
      <c r="I784" s="6" t="s">
        <v>23</v>
      </c>
      <c r="J784" s="98"/>
    </row>
    <row r="785" spans="1:10" ht="25.5" x14ac:dyDescent="0.2">
      <c r="A785" s="99"/>
      <c r="B785" s="99"/>
      <c r="C785" s="99"/>
      <c r="D785" s="98" t="s">
        <v>1283</v>
      </c>
      <c r="E785" s="99" t="s">
        <v>13</v>
      </c>
      <c r="F785" s="99"/>
      <c r="G785" s="99"/>
      <c r="H785" s="99"/>
      <c r="I785" s="100">
        <v>0</v>
      </c>
      <c r="J785" s="98" t="s">
        <v>13</v>
      </c>
    </row>
    <row r="786" spans="1:10" x14ac:dyDescent="0.2">
      <c r="A786" s="99"/>
      <c r="B786" s="99"/>
      <c r="C786" s="99"/>
      <c r="D786" s="98" t="s">
        <v>1254</v>
      </c>
      <c r="E786" s="99"/>
      <c r="F786" s="99"/>
      <c r="G786" s="99"/>
      <c r="H786" s="99"/>
      <c r="I786" s="100">
        <v>24.5</v>
      </c>
      <c r="J786" s="98" t="s">
        <v>13</v>
      </c>
    </row>
    <row r="787" spans="1:10" x14ac:dyDescent="0.2">
      <c r="A787" s="99"/>
      <c r="B787" s="99"/>
      <c r="C787" s="99"/>
      <c r="D787" s="98" t="s">
        <v>1256</v>
      </c>
      <c r="E787" s="99" t="s">
        <v>1284</v>
      </c>
      <c r="F787" s="99"/>
      <c r="G787" s="99"/>
      <c r="H787" s="99"/>
      <c r="I787" s="100">
        <v>12.8</v>
      </c>
      <c r="J787" s="98" t="s">
        <v>13</v>
      </c>
    </row>
    <row r="788" spans="1:10" x14ac:dyDescent="0.2">
      <c r="A788" s="99"/>
      <c r="B788" s="99"/>
      <c r="C788" s="99"/>
      <c r="D788" s="98" t="s">
        <v>1258</v>
      </c>
      <c r="E788" s="99" t="s">
        <v>1285</v>
      </c>
      <c r="F788" s="99"/>
      <c r="G788" s="99"/>
      <c r="H788" s="99"/>
      <c r="I788" s="100">
        <v>3.2</v>
      </c>
      <c r="J788" s="98" t="s">
        <v>13</v>
      </c>
    </row>
    <row r="789" spans="1:10" x14ac:dyDescent="0.2">
      <c r="A789" s="99"/>
      <c r="B789" s="99"/>
      <c r="C789" s="99"/>
      <c r="D789" s="98" t="s">
        <v>1260</v>
      </c>
      <c r="E789" s="99" t="s">
        <v>1286</v>
      </c>
      <c r="F789" s="99"/>
      <c r="G789" s="99"/>
      <c r="H789" s="99"/>
      <c r="I789" s="100">
        <v>3.2</v>
      </c>
      <c r="J789" s="98" t="s">
        <v>13</v>
      </c>
    </row>
    <row r="790" spans="1:10" x14ac:dyDescent="0.2">
      <c r="A790" s="99"/>
      <c r="B790" s="99"/>
      <c r="C790" s="99"/>
      <c r="D790" s="98" t="s">
        <v>1262</v>
      </c>
      <c r="E790" s="99" t="s">
        <v>1287</v>
      </c>
      <c r="F790" s="99"/>
      <c r="G790" s="99"/>
      <c r="H790" s="99"/>
      <c r="I790" s="100">
        <v>14.4</v>
      </c>
      <c r="J790" s="98" t="s">
        <v>13</v>
      </c>
    </row>
    <row r="791" spans="1:10" x14ac:dyDescent="0.2">
      <c r="A791" s="99"/>
      <c r="B791" s="99"/>
      <c r="C791" s="99"/>
      <c r="D791" s="98" t="s">
        <v>1264</v>
      </c>
      <c r="E791" s="99" t="s">
        <v>1288</v>
      </c>
      <c r="F791" s="99"/>
      <c r="G791" s="99"/>
      <c r="H791" s="99"/>
      <c r="I791" s="100">
        <v>5.9</v>
      </c>
      <c r="J791" s="98" t="s">
        <v>13</v>
      </c>
    </row>
    <row r="792" spans="1:10" x14ac:dyDescent="0.2">
      <c r="A792" s="99"/>
      <c r="B792" s="99"/>
      <c r="C792" s="99"/>
      <c r="D792" s="98" t="s">
        <v>1266</v>
      </c>
      <c r="E792" s="99" t="s">
        <v>1289</v>
      </c>
      <c r="F792" s="99"/>
      <c r="G792" s="99"/>
      <c r="H792" s="99"/>
      <c r="I792" s="100">
        <v>4.8</v>
      </c>
      <c r="J792" s="98" t="s">
        <v>13</v>
      </c>
    </row>
    <row r="793" spans="1:10" x14ac:dyDescent="0.2">
      <c r="A793" s="99"/>
      <c r="B793" s="99"/>
      <c r="C793" s="99"/>
      <c r="D793" s="98" t="s">
        <v>1268</v>
      </c>
      <c r="E793" s="99" t="s">
        <v>1290</v>
      </c>
      <c r="F793" s="99"/>
      <c r="G793" s="99"/>
      <c r="H793" s="99"/>
      <c r="I793" s="100">
        <v>2.4</v>
      </c>
      <c r="J793" s="98" t="s">
        <v>13</v>
      </c>
    </row>
    <row r="794" spans="1:10" x14ac:dyDescent="0.2">
      <c r="A794" s="99"/>
      <c r="B794" s="99"/>
      <c r="C794" s="99"/>
      <c r="D794" s="98" t="s">
        <v>1270</v>
      </c>
      <c r="E794" s="99" t="s">
        <v>1291</v>
      </c>
      <c r="F794" s="99"/>
      <c r="G794" s="99"/>
      <c r="H794" s="99"/>
      <c r="I794" s="100">
        <v>5.6</v>
      </c>
      <c r="J794" s="98" t="s">
        <v>13</v>
      </c>
    </row>
    <row r="795" spans="1:10" x14ac:dyDescent="0.2">
      <c r="A795" s="99"/>
      <c r="B795" s="99"/>
      <c r="C795" s="99"/>
      <c r="D795" s="98" t="s">
        <v>1272</v>
      </c>
      <c r="E795" s="99" t="s">
        <v>1292</v>
      </c>
      <c r="F795" s="99"/>
      <c r="G795" s="99"/>
      <c r="H795" s="99"/>
      <c r="I795" s="100">
        <v>2.1</v>
      </c>
      <c r="J795" s="98" t="s">
        <v>13</v>
      </c>
    </row>
    <row r="796" spans="1:10" x14ac:dyDescent="0.2">
      <c r="A796" s="99"/>
      <c r="B796" s="99"/>
      <c r="C796" s="99"/>
      <c r="D796" s="98" t="s">
        <v>1274</v>
      </c>
      <c r="E796" s="99" t="s">
        <v>1293</v>
      </c>
      <c r="F796" s="99"/>
      <c r="G796" s="99"/>
      <c r="H796" s="99"/>
      <c r="I796" s="100">
        <v>3.4</v>
      </c>
      <c r="J796" s="98" t="s">
        <v>13</v>
      </c>
    </row>
    <row r="797" spans="1:10" x14ac:dyDescent="0.2">
      <c r="A797" s="99"/>
      <c r="B797" s="99"/>
      <c r="C797" s="99"/>
      <c r="D797" s="98" t="s">
        <v>1276</v>
      </c>
      <c r="E797" s="99" t="s">
        <v>1294</v>
      </c>
      <c r="F797" s="99"/>
      <c r="G797" s="99"/>
      <c r="H797" s="99"/>
      <c r="I797" s="100">
        <v>1.9</v>
      </c>
      <c r="J797" s="98" t="s">
        <v>13</v>
      </c>
    </row>
    <row r="798" spans="1:10" x14ac:dyDescent="0.2">
      <c r="A798" s="99"/>
      <c r="B798" s="99"/>
      <c r="C798" s="99"/>
      <c r="D798" s="98" t="s">
        <v>1278</v>
      </c>
      <c r="E798" s="99" t="s">
        <v>1295</v>
      </c>
      <c r="F798" s="99"/>
      <c r="G798" s="99"/>
      <c r="H798" s="99"/>
      <c r="I798" s="100">
        <v>4.2</v>
      </c>
      <c r="J798" s="98" t="s">
        <v>13</v>
      </c>
    </row>
    <row r="799" spans="1:10" x14ac:dyDescent="0.2">
      <c r="A799" s="99"/>
      <c r="B799" s="99"/>
      <c r="C799" s="99"/>
      <c r="D799" s="98" t="s">
        <v>1280</v>
      </c>
      <c r="E799" s="99" t="s">
        <v>1281</v>
      </c>
      <c r="F799" s="99"/>
      <c r="G799" s="99"/>
      <c r="H799" s="99"/>
      <c r="I799" s="100">
        <v>1.2</v>
      </c>
      <c r="J799" s="98" t="s">
        <v>13</v>
      </c>
    </row>
    <row r="800" spans="1:10" x14ac:dyDescent="0.2">
      <c r="A800" s="99"/>
      <c r="B800" s="99"/>
      <c r="C800" s="99"/>
      <c r="D800" s="98" t="s">
        <v>1296</v>
      </c>
      <c r="E800" s="99" t="s">
        <v>1297</v>
      </c>
      <c r="F800" s="99"/>
      <c r="G800" s="99"/>
      <c r="H800" s="99"/>
      <c r="I800" s="100">
        <v>9.6</v>
      </c>
      <c r="J800" s="98" t="s">
        <v>13</v>
      </c>
    </row>
    <row r="801" spans="1:10" x14ac:dyDescent="0.2">
      <c r="A801" s="99"/>
      <c r="B801" s="99"/>
      <c r="C801" s="99"/>
      <c r="D801" s="98" t="s">
        <v>1298</v>
      </c>
      <c r="E801" s="99" t="s">
        <v>1299</v>
      </c>
      <c r="F801" s="99"/>
      <c r="G801" s="99"/>
      <c r="H801" s="99"/>
      <c r="I801" s="100">
        <v>3</v>
      </c>
      <c r="J801" s="98" t="s">
        <v>13</v>
      </c>
    </row>
    <row r="802" spans="1:10" x14ac:dyDescent="0.2">
      <c r="A802" s="99"/>
      <c r="B802" s="99"/>
      <c r="C802" s="99"/>
      <c r="D802" s="98" t="s">
        <v>1300</v>
      </c>
      <c r="E802" s="99" t="s">
        <v>1301</v>
      </c>
      <c r="F802" s="99"/>
      <c r="G802" s="99"/>
      <c r="H802" s="99"/>
      <c r="I802" s="100">
        <v>2</v>
      </c>
      <c r="J802" s="98" t="s">
        <v>13</v>
      </c>
    </row>
    <row r="803" spans="1:10" x14ac:dyDescent="0.2">
      <c r="A803" s="99"/>
      <c r="B803" s="99"/>
      <c r="C803" s="99"/>
      <c r="D803" s="98" t="s">
        <v>1302</v>
      </c>
      <c r="E803" s="99" t="s">
        <v>1303</v>
      </c>
      <c r="F803" s="99"/>
      <c r="G803" s="99"/>
      <c r="H803" s="99"/>
      <c r="I803" s="100">
        <v>1.2</v>
      </c>
      <c r="J803" s="98" t="s">
        <v>13</v>
      </c>
    </row>
    <row r="804" spans="1:10" x14ac:dyDescent="0.2">
      <c r="A804" s="99"/>
      <c r="B804" s="99"/>
      <c r="C804" s="99"/>
      <c r="D804" s="98" t="s">
        <v>1304</v>
      </c>
      <c r="E804" s="99" t="s">
        <v>1305</v>
      </c>
      <c r="F804" s="99"/>
      <c r="G804" s="99"/>
      <c r="H804" s="99"/>
      <c r="I804" s="100">
        <v>1.4</v>
      </c>
      <c r="J804" s="98" t="s">
        <v>13</v>
      </c>
    </row>
    <row r="805" spans="1:10" x14ac:dyDescent="0.2">
      <c r="A805" s="99"/>
      <c r="B805" s="99"/>
      <c r="C805" s="99"/>
      <c r="D805" s="98" t="s">
        <v>1306</v>
      </c>
      <c r="E805" s="99" t="s">
        <v>1307</v>
      </c>
      <c r="F805" s="99"/>
      <c r="G805" s="99"/>
      <c r="H805" s="99"/>
      <c r="I805" s="100">
        <v>3.15</v>
      </c>
      <c r="J805" s="98" t="s">
        <v>13</v>
      </c>
    </row>
    <row r="806" spans="1:10" x14ac:dyDescent="0.2">
      <c r="A806" s="99"/>
      <c r="B806" s="99"/>
      <c r="C806" s="99"/>
      <c r="D806" s="98" t="s">
        <v>1308</v>
      </c>
      <c r="E806" s="99" t="s">
        <v>1309</v>
      </c>
      <c r="F806" s="99"/>
      <c r="G806" s="99"/>
      <c r="H806" s="99"/>
      <c r="I806" s="100">
        <v>1.3</v>
      </c>
      <c r="J806" s="98" t="s">
        <v>13</v>
      </c>
    </row>
    <row r="807" spans="1:10" x14ac:dyDescent="0.2">
      <c r="A807" s="99"/>
      <c r="B807" s="99"/>
      <c r="C807" s="99"/>
      <c r="D807" s="98" t="s">
        <v>1310</v>
      </c>
      <c r="E807" s="99" t="s">
        <v>1303</v>
      </c>
      <c r="F807" s="99"/>
      <c r="G807" s="99"/>
      <c r="H807" s="99"/>
      <c r="I807" s="100">
        <v>1.2</v>
      </c>
      <c r="J807" s="98" t="s">
        <v>13</v>
      </c>
    </row>
    <row r="808" spans="1:10" x14ac:dyDescent="0.2">
      <c r="A808" s="99"/>
      <c r="B808" s="99"/>
      <c r="C808" s="99"/>
      <c r="D808" s="98" t="s">
        <v>1311</v>
      </c>
      <c r="E808" s="99" t="s">
        <v>1305</v>
      </c>
      <c r="F808" s="99"/>
      <c r="G808" s="99"/>
      <c r="H808" s="99"/>
      <c r="I808" s="100">
        <v>1.4</v>
      </c>
      <c r="J808" s="98" t="s">
        <v>13</v>
      </c>
    </row>
    <row r="809" spans="1:10" x14ac:dyDescent="0.2">
      <c r="A809" s="99"/>
      <c r="B809" s="99"/>
      <c r="C809" s="99"/>
      <c r="D809" s="98" t="s">
        <v>1312</v>
      </c>
      <c r="E809" s="99" t="s">
        <v>1313</v>
      </c>
      <c r="F809" s="99"/>
      <c r="G809" s="99"/>
      <c r="H809" s="99"/>
      <c r="I809" s="100">
        <v>1.6</v>
      </c>
      <c r="J809" s="98" t="s">
        <v>13</v>
      </c>
    </row>
    <row r="810" spans="1:10" x14ac:dyDescent="0.2">
      <c r="A810" s="83" t="s">
        <v>1314</v>
      </c>
      <c r="B810" s="83" t="s">
        <v>11</v>
      </c>
      <c r="C810" s="83"/>
      <c r="D810" s="83" t="s">
        <v>232</v>
      </c>
      <c r="E810" s="84"/>
      <c r="F810" s="85">
        <v>1</v>
      </c>
      <c r="G810" s="85" t="s">
        <v>13</v>
      </c>
      <c r="H810" s="86">
        <v>12868.09</v>
      </c>
      <c r="I810" s="86">
        <v>12868.09</v>
      </c>
      <c r="J810" s="87">
        <v>2.9501363229477431E-3</v>
      </c>
    </row>
    <row r="811" spans="1:10" x14ac:dyDescent="0.2">
      <c r="A811" s="83" t="s">
        <v>1315</v>
      </c>
      <c r="B811" s="83" t="s">
        <v>11</v>
      </c>
      <c r="C811" s="83"/>
      <c r="D811" s="83" t="s">
        <v>233</v>
      </c>
      <c r="E811" s="84"/>
      <c r="F811" s="85">
        <v>1</v>
      </c>
      <c r="G811" s="85" t="s">
        <v>13</v>
      </c>
      <c r="H811" s="86">
        <v>12868.09</v>
      </c>
      <c r="I811" s="86">
        <v>12868.09</v>
      </c>
      <c r="J811" s="87">
        <v>2.9501363229477431E-3</v>
      </c>
    </row>
    <row r="812" spans="1:10" ht="25.5" x14ac:dyDescent="0.2">
      <c r="A812" s="88" t="s">
        <v>1316</v>
      </c>
      <c r="B812" s="88" t="s">
        <v>234</v>
      </c>
      <c r="C812" s="88" t="s">
        <v>19</v>
      </c>
      <c r="D812" s="88" t="s">
        <v>235</v>
      </c>
      <c r="E812" s="89" t="s">
        <v>49</v>
      </c>
      <c r="F812" s="90">
        <v>205.2</v>
      </c>
      <c r="G812" s="91">
        <v>51.31</v>
      </c>
      <c r="H812" s="91">
        <v>62.71</v>
      </c>
      <c r="I812" s="91">
        <v>12868.09</v>
      </c>
      <c r="J812" s="92">
        <v>2.9501363229477431E-3</v>
      </c>
    </row>
    <row r="813" spans="1:10" x14ac:dyDescent="0.2">
      <c r="A813" s="83" t="s">
        <v>1317</v>
      </c>
      <c r="B813" s="83" t="s">
        <v>11</v>
      </c>
      <c r="C813" s="83"/>
      <c r="D813" s="83" t="s">
        <v>246</v>
      </c>
      <c r="E813" s="84"/>
      <c r="F813" s="85">
        <v>1</v>
      </c>
      <c r="G813" s="85" t="s">
        <v>13</v>
      </c>
      <c r="H813" s="86">
        <v>310911.90000000002</v>
      </c>
      <c r="I813" s="86">
        <v>310911.90000000002</v>
      </c>
      <c r="J813" s="87">
        <v>7.1279614101758412E-2</v>
      </c>
    </row>
    <row r="814" spans="1:10" ht="51" x14ac:dyDescent="0.2">
      <c r="A814" s="88" t="s">
        <v>1318</v>
      </c>
      <c r="B814" s="88" t="s">
        <v>1319</v>
      </c>
      <c r="C814" s="88" t="s">
        <v>15</v>
      </c>
      <c r="D814" s="88" t="s">
        <v>1320</v>
      </c>
      <c r="E814" s="89" t="s">
        <v>24</v>
      </c>
      <c r="F814" s="90">
        <v>3928.48</v>
      </c>
      <c r="G814" s="91">
        <v>13.33</v>
      </c>
      <c r="H814" s="91">
        <v>16.29</v>
      </c>
      <c r="I814" s="91">
        <v>63994.93</v>
      </c>
      <c r="J814" s="92">
        <v>1.4671467752984181E-2</v>
      </c>
    </row>
    <row r="815" spans="1:10" x14ac:dyDescent="0.2">
      <c r="A815" s="98" t="s">
        <v>21</v>
      </c>
      <c r="B815" s="99"/>
      <c r="C815" s="99"/>
      <c r="D815" s="98" t="s">
        <v>3</v>
      </c>
      <c r="E815" s="99" t="s">
        <v>22</v>
      </c>
      <c r="F815" s="99"/>
      <c r="G815" s="99"/>
      <c r="H815" s="98"/>
      <c r="I815" s="6" t="s">
        <v>23</v>
      </c>
      <c r="J815" s="98"/>
    </row>
    <row r="816" spans="1:10" x14ac:dyDescent="0.2">
      <c r="A816" s="99"/>
      <c r="B816" s="99"/>
      <c r="C816" s="99"/>
      <c r="D816" s="98" t="s">
        <v>1321</v>
      </c>
      <c r="E816" s="99" t="s">
        <v>1322</v>
      </c>
      <c r="F816" s="99"/>
      <c r="G816" s="99"/>
      <c r="H816" s="99"/>
      <c r="I816" s="100">
        <v>202.43</v>
      </c>
      <c r="J816" s="98" t="s">
        <v>13</v>
      </c>
    </row>
    <row r="817" spans="1:10" ht="29.25" customHeight="1" x14ac:dyDescent="0.2">
      <c r="A817" s="99"/>
      <c r="B817" s="99"/>
      <c r="C817" s="99"/>
      <c r="D817" s="98" t="s">
        <v>1323</v>
      </c>
      <c r="E817" s="99" t="s">
        <v>1324</v>
      </c>
      <c r="F817" s="99"/>
      <c r="G817" s="99"/>
      <c r="H817" s="99"/>
      <c r="I817" s="100">
        <v>3246.46</v>
      </c>
      <c r="J817" s="98" t="s">
        <v>13</v>
      </c>
    </row>
    <row r="818" spans="1:10" x14ac:dyDescent="0.2">
      <c r="A818" s="99"/>
      <c r="B818" s="99"/>
      <c r="C818" s="99"/>
      <c r="D818" s="98" t="s">
        <v>1325</v>
      </c>
      <c r="E818" s="99" t="s">
        <v>1326</v>
      </c>
      <c r="F818" s="99"/>
      <c r="G818" s="99"/>
      <c r="H818" s="99"/>
      <c r="I818" s="100">
        <v>479.59</v>
      </c>
      <c r="J818" s="98" t="s">
        <v>13</v>
      </c>
    </row>
    <row r="819" spans="1:10" ht="51" x14ac:dyDescent="0.2">
      <c r="A819" s="88" t="s">
        <v>1327</v>
      </c>
      <c r="B819" s="88" t="s">
        <v>247</v>
      </c>
      <c r="C819" s="88" t="s">
        <v>19</v>
      </c>
      <c r="D819" s="88" t="s">
        <v>248</v>
      </c>
      <c r="E819" s="89" t="s">
        <v>24</v>
      </c>
      <c r="F819" s="90">
        <v>3024.61</v>
      </c>
      <c r="G819" s="91">
        <v>10.94</v>
      </c>
      <c r="H819" s="91">
        <v>13.37</v>
      </c>
      <c r="I819" s="91">
        <v>40439.03</v>
      </c>
      <c r="J819" s="92">
        <v>9.2710457626402568E-3</v>
      </c>
    </row>
    <row r="820" spans="1:10" x14ac:dyDescent="0.2">
      <c r="A820" s="98" t="s">
        <v>21</v>
      </c>
      <c r="B820" s="99"/>
      <c r="C820" s="99"/>
      <c r="D820" s="98" t="s">
        <v>3</v>
      </c>
      <c r="E820" s="99" t="s">
        <v>22</v>
      </c>
      <c r="F820" s="99"/>
      <c r="G820" s="99"/>
      <c r="H820" s="98"/>
      <c r="I820" s="6" t="s">
        <v>23</v>
      </c>
      <c r="J820" s="98"/>
    </row>
    <row r="821" spans="1:10" x14ac:dyDescent="0.2">
      <c r="A821" s="99"/>
      <c r="B821" s="99"/>
      <c r="C821" s="99"/>
      <c r="D821" s="98" t="s">
        <v>1321</v>
      </c>
      <c r="E821" s="99" t="s">
        <v>1328</v>
      </c>
      <c r="F821" s="99"/>
      <c r="G821" s="99"/>
      <c r="H821" s="99"/>
      <c r="I821" s="100">
        <v>224.58</v>
      </c>
      <c r="J821" s="98" t="s">
        <v>13</v>
      </c>
    </row>
    <row r="822" spans="1:10" x14ac:dyDescent="0.2">
      <c r="A822" s="99"/>
      <c r="B822" s="99"/>
      <c r="C822" s="99"/>
      <c r="D822" s="98" t="s">
        <v>1323</v>
      </c>
      <c r="E822" s="99" t="s">
        <v>1329</v>
      </c>
      <c r="F822" s="99"/>
      <c r="G822" s="99"/>
      <c r="H822" s="99"/>
      <c r="I822" s="100">
        <v>1919.86</v>
      </c>
      <c r="J822" s="98" t="s">
        <v>13</v>
      </c>
    </row>
    <row r="823" spans="1:10" x14ac:dyDescent="0.2">
      <c r="A823" s="99"/>
      <c r="B823" s="99"/>
      <c r="C823" s="99"/>
      <c r="D823" s="98" t="s">
        <v>1325</v>
      </c>
      <c r="E823" s="99" t="s">
        <v>1330</v>
      </c>
      <c r="F823" s="99"/>
      <c r="G823" s="99"/>
      <c r="H823" s="99"/>
      <c r="I823" s="100">
        <v>880.17</v>
      </c>
      <c r="J823" s="98" t="s">
        <v>13</v>
      </c>
    </row>
    <row r="824" spans="1:10" ht="38.25" x14ac:dyDescent="0.2">
      <c r="A824" s="88" t="s">
        <v>1331</v>
      </c>
      <c r="B824" s="88" t="s">
        <v>249</v>
      </c>
      <c r="C824" s="88" t="s">
        <v>19</v>
      </c>
      <c r="D824" s="88" t="s">
        <v>250</v>
      </c>
      <c r="E824" s="89" t="s">
        <v>49</v>
      </c>
      <c r="F824" s="90">
        <v>319.62900000000002</v>
      </c>
      <c r="G824" s="91">
        <v>10.06</v>
      </c>
      <c r="H824" s="91">
        <v>12.29</v>
      </c>
      <c r="I824" s="91">
        <v>3928.24</v>
      </c>
      <c r="J824" s="92">
        <v>9.0058769477492325E-4</v>
      </c>
    </row>
    <row r="825" spans="1:10" x14ac:dyDescent="0.2">
      <c r="A825" s="98" t="s">
        <v>21</v>
      </c>
      <c r="B825" s="99"/>
      <c r="C825" s="99"/>
      <c r="D825" s="98" t="s">
        <v>3</v>
      </c>
      <c r="E825" s="99" t="s">
        <v>22</v>
      </c>
      <c r="F825" s="99"/>
      <c r="G825" s="99"/>
      <c r="H825" s="98"/>
      <c r="I825" s="6" t="s">
        <v>23</v>
      </c>
      <c r="J825" s="98"/>
    </row>
    <row r="826" spans="1:10" x14ac:dyDescent="0.2">
      <c r="A826" s="99"/>
      <c r="B826" s="99"/>
      <c r="C826" s="99"/>
      <c r="D826" s="98" t="s">
        <v>1332</v>
      </c>
      <c r="E826" s="99" t="s">
        <v>1333</v>
      </c>
      <c r="F826" s="99"/>
      <c r="G826" s="99"/>
      <c r="H826" s="99"/>
      <c r="I826" s="100">
        <v>14.936999999999999</v>
      </c>
      <c r="J826" s="98" t="s">
        <v>13</v>
      </c>
    </row>
    <row r="827" spans="1:10" x14ac:dyDescent="0.2">
      <c r="A827" s="99"/>
      <c r="B827" s="99"/>
      <c r="C827" s="99"/>
      <c r="D827" s="98" t="s">
        <v>1334</v>
      </c>
      <c r="E827" s="99" t="s">
        <v>1335</v>
      </c>
      <c r="F827" s="99"/>
      <c r="G827" s="99"/>
      <c r="H827" s="99"/>
      <c r="I827" s="100">
        <v>231.52699999999999</v>
      </c>
      <c r="J827" s="98" t="s">
        <v>13</v>
      </c>
    </row>
    <row r="828" spans="1:10" x14ac:dyDescent="0.2">
      <c r="A828" s="99"/>
      <c r="B828" s="99"/>
      <c r="C828" s="99"/>
      <c r="D828" s="98" t="s">
        <v>1336</v>
      </c>
      <c r="E828" s="99" t="s">
        <v>1337</v>
      </c>
      <c r="F828" s="99"/>
      <c r="G828" s="99"/>
      <c r="H828" s="99"/>
      <c r="I828" s="100">
        <v>73.165000000000006</v>
      </c>
      <c r="J828" s="98" t="s">
        <v>13</v>
      </c>
    </row>
    <row r="829" spans="1:10" ht="38.25" x14ac:dyDescent="0.2">
      <c r="A829" s="88" t="s">
        <v>1338</v>
      </c>
      <c r="B829" s="88" t="s">
        <v>251</v>
      </c>
      <c r="C829" s="88" t="s">
        <v>19</v>
      </c>
      <c r="D829" s="88" t="s">
        <v>252</v>
      </c>
      <c r="E829" s="89" t="s">
        <v>49</v>
      </c>
      <c r="F829" s="90">
        <v>627.39200000000005</v>
      </c>
      <c r="G829" s="91">
        <v>9.93</v>
      </c>
      <c r="H829" s="91">
        <v>12.13</v>
      </c>
      <c r="I829" s="91">
        <v>7610.26</v>
      </c>
      <c r="J829" s="92">
        <v>1.7447270304354642E-3</v>
      </c>
    </row>
    <row r="830" spans="1:10" x14ac:dyDescent="0.2">
      <c r="A830" s="98" t="s">
        <v>21</v>
      </c>
      <c r="B830" s="99"/>
      <c r="C830" s="99"/>
      <c r="D830" s="98" t="s">
        <v>3</v>
      </c>
      <c r="E830" s="99" t="s">
        <v>22</v>
      </c>
      <c r="F830" s="99"/>
      <c r="G830" s="99"/>
      <c r="H830" s="98"/>
      <c r="I830" s="6" t="s">
        <v>23</v>
      </c>
      <c r="J830" s="98"/>
    </row>
    <row r="831" spans="1:10" x14ac:dyDescent="0.2">
      <c r="A831" s="99"/>
      <c r="B831" s="99"/>
      <c r="C831" s="99"/>
      <c r="D831" s="98" t="s">
        <v>1339</v>
      </c>
      <c r="E831" s="99" t="s">
        <v>1340</v>
      </c>
      <c r="F831" s="99"/>
      <c r="G831" s="99"/>
      <c r="H831" s="99"/>
      <c r="I831" s="100">
        <v>627.39200000000005</v>
      </c>
      <c r="J831" s="98" t="s">
        <v>13</v>
      </c>
    </row>
    <row r="832" spans="1:10" ht="25.5" x14ac:dyDescent="0.2">
      <c r="A832" s="88" t="s">
        <v>1341</v>
      </c>
      <c r="B832" s="88" t="s">
        <v>1342</v>
      </c>
      <c r="C832" s="88" t="s">
        <v>19</v>
      </c>
      <c r="D832" s="88" t="s">
        <v>1343</v>
      </c>
      <c r="E832" s="89" t="s">
        <v>49</v>
      </c>
      <c r="F832" s="90">
        <v>703</v>
      </c>
      <c r="G832" s="91">
        <v>213.24</v>
      </c>
      <c r="H832" s="91">
        <v>260.64</v>
      </c>
      <c r="I832" s="91">
        <v>183229.92</v>
      </c>
      <c r="J832" s="92">
        <v>4.2007263116966786E-2</v>
      </c>
    </row>
    <row r="833" spans="1:10" x14ac:dyDescent="0.2">
      <c r="A833" s="98" t="s">
        <v>21</v>
      </c>
      <c r="B833" s="99"/>
      <c r="C833" s="99"/>
      <c r="D833" s="98" t="s">
        <v>3</v>
      </c>
      <c r="E833" s="99" t="s">
        <v>22</v>
      </c>
      <c r="F833" s="99"/>
      <c r="G833" s="99"/>
      <c r="H833" s="98"/>
      <c r="I833" s="6" t="s">
        <v>23</v>
      </c>
      <c r="J833" s="98"/>
    </row>
    <row r="834" spans="1:10" x14ac:dyDescent="0.2">
      <c r="A834" s="99"/>
      <c r="B834" s="99"/>
      <c r="C834" s="99"/>
      <c r="D834" s="98" t="s">
        <v>1344</v>
      </c>
      <c r="E834" s="99">
        <v>703</v>
      </c>
      <c r="F834" s="99"/>
      <c r="G834" s="99"/>
      <c r="H834" s="99"/>
      <c r="I834" s="100">
        <v>703</v>
      </c>
      <c r="J834" s="98" t="s">
        <v>13</v>
      </c>
    </row>
    <row r="835" spans="1:10" ht="38.25" x14ac:dyDescent="0.2">
      <c r="A835" s="88" t="s">
        <v>1345</v>
      </c>
      <c r="B835" s="88" t="s">
        <v>257</v>
      </c>
      <c r="C835" s="88" t="s">
        <v>15</v>
      </c>
      <c r="D835" s="88" t="s">
        <v>258</v>
      </c>
      <c r="E835" s="89" t="s">
        <v>106</v>
      </c>
      <c r="F835" s="90">
        <v>40</v>
      </c>
      <c r="G835" s="91">
        <v>74.88</v>
      </c>
      <c r="H835" s="91">
        <v>91.52</v>
      </c>
      <c r="I835" s="91">
        <v>3660.8</v>
      </c>
      <c r="J835" s="92">
        <v>8.3927444174287697E-4</v>
      </c>
    </row>
    <row r="836" spans="1:10" x14ac:dyDescent="0.2">
      <c r="A836" s="98" t="s">
        <v>21</v>
      </c>
      <c r="B836" s="99"/>
      <c r="C836" s="99"/>
      <c r="D836" s="98" t="s">
        <v>3</v>
      </c>
      <c r="E836" s="99" t="s">
        <v>22</v>
      </c>
      <c r="F836" s="99"/>
      <c r="G836" s="99"/>
      <c r="H836" s="98"/>
      <c r="I836" s="6" t="s">
        <v>23</v>
      </c>
      <c r="J836" s="98"/>
    </row>
    <row r="837" spans="1:10" x14ac:dyDescent="0.2">
      <c r="A837" s="99"/>
      <c r="B837" s="99"/>
      <c r="C837" s="99"/>
      <c r="D837" s="98" t="s">
        <v>1344</v>
      </c>
      <c r="E837" s="99">
        <v>40</v>
      </c>
      <c r="F837" s="99"/>
      <c r="G837" s="99"/>
      <c r="H837" s="99"/>
      <c r="I837" s="100">
        <v>40</v>
      </c>
      <c r="J837" s="98" t="s">
        <v>13</v>
      </c>
    </row>
    <row r="838" spans="1:10" ht="38.25" x14ac:dyDescent="0.2">
      <c r="A838" s="88" t="s">
        <v>1346</v>
      </c>
      <c r="B838" s="88" t="s">
        <v>1347</v>
      </c>
      <c r="C838" s="88" t="s">
        <v>19</v>
      </c>
      <c r="D838" s="88" t="s">
        <v>1348</v>
      </c>
      <c r="E838" s="89" t="s">
        <v>106</v>
      </c>
      <c r="F838" s="90">
        <v>18</v>
      </c>
      <c r="G838" s="91">
        <v>172.07</v>
      </c>
      <c r="H838" s="91">
        <v>210.32</v>
      </c>
      <c r="I838" s="91">
        <v>3785.76</v>
      </c>
      <c r="J838" s="92">
        <v>8.6792275201390788E-4</v>
      </c>
    </row>
    <row r="839" spans="1:10" x14ac:dyDescent="0.2">
      <c r="A839" s="98" t="s">
        <v>21</v>
      </c>
      <c r="B839" s="99"/>
      <c r="C839" s="99"/>
      <c r="D839" s="98" t="s">
        <v>3</v>
      </c>
      <c r="E839" s="99" t="s">
        <v>22</v>
      </c>
      <c r="F839" s="99"/>
      <c r="G839" s="99"/>
      <c r="H839" s="98"/>
      <c r="I839" s="6" t="s">
        <v>23</v>
      </c>
      <c r="J839" s="98"/>
    </row>
    <row r="840" spans="1:10" x14ac:dyDescent="0.2">
      <c r="A840" s="99"/>
      <c r="B840" s="99"/>
      <c r="C840" s="99"/>
      <c r="D840" s="98" t="s">
        <v>1344</v>
      </c>
      <c r="E840" s="99">
        <v>18</v>
      </c>
      <c r="F840" s="99"/>
      <c r="G840" s="99"/>
      <c r="H840" s="99"/>
      <c r="I840" s="100">
        <v>18</v>
      </c>
      <c r="J840" s="98" t="s">
        <v>13</v>
      </c>
    </row>
    <row r="841" spans="1:10" ht="25.5" x14ac:dyDescent="0.2">
      <c r="A841" s="88" t="s">
        <v>1349</v>
      </c>
      <c r="B841" s="88" t="s">
        <v>1350</v>
      </c>
      <c r="C841" s="88" t="s">
        <v>19</v>
      </c>
      <c r="D841" s="88" t="s">
        <v>1351</v>
      </c>
      <c r="E841" s="89" t="s">
        <v>106</v>
      </c>
      <c r="F841" s="90">
        <v>36</v>
      </c>
      <c r="G841" s="91">
        <v>52.99</v>
      </c>
      <c r="H841" s="91">
        <v>64.760000000000005</v>
      </c>
      <c r="I841" s="91">
        <v>2331.36</v>
      </c>
      <c r="J841" s="92">
        <v>5.3448723298231914E-4</v>
      </c>
    </row>
    <row r="842" spans="1:10" x14ac:dyDescent="0.2">
      <c r="A842" s="98" t="s">
        <v>21</v>
      </c>
      <c r="B842" s="99"/>
      <c r="C842" s="99"/>
      <c r="D842" s="98" t="s">
        <v>3</v>
      </c>
      <c r="E842" s="99" t="s">
        <v>22</v>
      </c>
      <c r="F842" s="99"/>
      <c r="G842" s="99"/>
      <c r="H842" s="98"/>
      <c r="I842" s="6" t="s">
        <v>23</v>
      </c>
      <c r="J842" s="98"/>
    </row>
    <row r="843" spans="1:10" x14ac:dyDescent="0.2">
      <c r="A843" s="99"/>
      <c r="B843" s="99"/>
      <c r="C843" s="99"/>
      <c r="D843" s="98" t="s">
        <v>1344</v>
      </c>
      <c r="E843" s="99">
        <v>36</v>
      </c>
      <c r="F843" s="99"/>
      <c r="G843" s="99"/>
      <c r="H843" s="99"/>
      <c r="I843" s="100">
        <v>36</v>
      </c>
      <c r="J843" s="98" t="s">
        <v>13</v>
      </c>
    </row>
    <row r="844" spans="1:10" ht="25.5" x14ac:dyDescent="0.2">
      <c r="A844" s="88" t="s">
        <v>1352</v>
      </c>
      <c r="B844" s="88" t="s">
        <v>1353</v>
      </c>
      <c r="C844" s="88" t="s">
        <v>15</v>
      </c>
      <c r="D844" s="88" t="s">
        <v>1354</v>
      </c>
      <c r="E844" s="89" t="s">
        <v>39</v>
      </c>
      <c r="F844" s="90">
        <v>27.5</v>
      </c>
      <c r="G844" s="91">
        <v>57.47</v>
      </c>
      <c r="H844" s="91">
        <v>70.239999999999995</v>
      </c>
      <c r="I844" s="91">
        <v>1931.6</v>
      </c>
      <c r="J844" s="92">
        <v>4.4283831721769594E-4</v>
      </c>
    </row>
    <row r="845" spans="1:10" x14ac:dyDescent="0.2">
      <c r="A845" s="83" t="s">
        <v>1355</v>
      </c>
      <c r="B845" s="83" t="s">
        <v>11</v>
      </c>
      <c r="C845" s="83"/>
      <c r="D845" s="83" t="s">
        <v>1356</v>
      </c>
      <c r="E845" s="84"/>
      <c r="F845" s="85">
        <v>1</v>
      </c>
      <c r="G845" s="85" t="s">
        <v>13</v>
      </c>
      <c r="H845" s="86">
        <v>72930.42</v>
      </c>
      <c r="I845" s="86">
        <v>72930.42</v>
      </c>
      <c r="J845" s="87">
        <v>1.6720016808231413E-2</v>
      </c>
    </row>
    <row r="846" spans="1:10" ht="38.25" x14ac:dyDescent="0.2">
      <c r="A846" s="88" t="s">
        <v>1357</v>
      </c>
      <c r="B846" s="88" t="s">
        <v>265</v>
      </c>
      <c r="C846" s="88" t="s">
        <v>19</v>
      </c>
      <c r="D846" s="88" t="s">
        <v>266</v>
      </c>
      <c r="E846" s="89" t="s">
        <v>49</v>
      </c>
      <c r="F846" s="90">
        <v>891.57</v>
      </c>
      <c r="G846" s="91">
        <v>66.930000000000007</v>
      </c>
      <c r="H846" s="91">
        <v>81.8</v>
      </c>
      <c r="I846" s="91">
        <v>72930.42</v>
      </c>
      <c r="J846" s="92">
        <v>1.6720016808231413E-2</v>
      </c>
    </row>
    <row r="847" spans="1:10" x14ac:dyDescent="0.2">
      <c r="A847" s="98" t="s">
        <v>21</v>
      </c>
      <c r="B847" s="99"/>
      <c r="C847" s="99"/>
      <c r="D847" s="98" t="s">
        <v>3</v>
      </c>
      <c r="E847" s="99" t="s">
        <v>22</v>
      </c>
      <c r="F847" s="99"/>
      <c r="G847" s="99"/>
      <c r="H847" s="98"/>
      <c r="I847" s="6" t="s">
        <v>23</v>
      </c>
      <c r="J847" s="98"/>
    </row>
    <row r="848" spans="1:10" x14ac:dyDescent="0.2">
      <c r="A848" s="99"/>
      <c r="B848" s="99"/>
      <c r="C848" s="99"/>
      <c r="D848" s="98" t="s">
        <v>1358</v>
      </c>
      <c r="E848" s="99" t="s">
        <v>1359</v>
      </c>
      <c r="F848" s="99"/>
      <c r="G848" s="99"/>
      <c r="H848" s="99"/>
      <c r="I848" s="100">
        <v>891.57</v>
      </c>
      <c r="J848" s="98" t="s">
        <v>13</v>
      </c>
    </row>
    <row r="849" spans="1:10" x14ac:dyDescent="0.2">
      <c r="A849" s="83" t="s">
        <v>1360</v>
      </c>
      <c r="B849" s="83" t="s">
        <v>11</v>
      </c>
      <c r="C849" s="83"/>
      <c r="D849" s="83" t="s">
        <v>1361</v>
      </c>
      <c r="E849" s="84"/>
      <c r="F849" s="85">
        <v>1</v>
      </c>
      <c r="G849" s="85" t="s">
        <v>13</v>
      </c>
      <c r="H849" s="86">
        <v>194366.46</v>
      </c>
      <c r="I849" s="86">
        <v>194366.46</v>
      </c>
      <c r="J849" s="87">
        <v>4.4560424554752849E-2</v>
      </c>
    </row>
    <row r="850" spans="1:10" ht="25.5" x14ac:dyDescent="0.2">
      <c r="A850" s="88" t="s">
        <v>1362</v>
      </c>
      <c r="B850" s="88" t="s">
        <v>524</v>
      </c>
      <c r="C850" s="88" t="s">
        <v>19</v>
      </c>
      <c r="D850" s="88" t="s">
        <v>525</v>
      </c>
      <c r="E850" s="89" t="s">
        <v>49</v>
      </c>
      <c r="F850" s="90">
        <v>454</v>
      </c>
      <c r="G850" s="91">
        <v>58.79</v>
      </c>
      <c r="H850" s="91">
        <v>71.849999999999994</v>
      </c>
      <c r="I850" s="91">
        <v>32619.9</v>
      </c>
      <c r="J850" s="92">
        <v>7.478433228313066E-3</v>
      </c>
    </row>
    <row r="851" spans="1:10" x14ac:dyDescent="0.2">
      <c r="A851" s="98" t="s">
        <v>21</v>
      </c>
      <c r="B851" s="99"/>
      <c r="C851" s="99"/>
      <c r="D851" s="98" t="s">
        <v>3</v>
      </c>
      <c r="E851" s="99" t="s">
        <v>22</v>
      </c>
      <c r="F851" s="99"/>
      <c r="G851" s="99"/>
      <c r="H851" s="98"/>
      <c r="I851" s="6" t="s">
        <v>23</v>
      </c>
      <c r="J851" s="98"/>
    </row>
    <row r="852" spans="1:10" x14ac:dyDescent="0.2">
      <c r="A852" s="99"/>
      <c r="B852" s="99"/>
      <c r="C852" s="99"/>
      <c r="D852" s="98" t="s">
        <v>1363</v>
      </c>
      <c r="E852" s="99" t="s">
        <v>1364</v>
      </c>
      <c r="F852" s="99"/>
      <c r="G852" s="99"/>
      <c r="H852" s="99"/>
      <c r="I852" s="100">
        <v>454</v>
      </c>
      <c r="J852" s="98" t="s">
        <v>13</v>
      </c>
    </row>
    <row r="853" spans="1:10" ht="51" x14ac:dyDescent="0.2">
      <c r="A853" s="88" t="s">
        <v>1365</v>
      </c>
      <c r="B853" s="88" t="s">
        <v>1366</v>
      </c>
      <c r="C853" s="88" t="s">
        <v>19</v>
      </c>
      <c r="D853" s="88" t="s">
        <v>1367</v>
      </c>
      <c r="E853" s="89" t="s">
        <v>49</v>
      </c>
      <c r="F853" s="90">
        <v>238.42</v>
      </c>
      <c r="G853" s="91">
        <v>59.4</v>
      </c>
      <c r="H853" s="91">
        <v>72.599999999999994</v>
      </c>
      <c r="I853" s="91">
        <v>17309.29</v>
      </c>
      <c r="J853" s="92">
        <v>3.9683251479773717E-3</v>
      </c>
    </row>
    <row r="854" spans="1:10" x14ac:dyDescent="0.2">
      <c r="A854" s="98" t="s">
        <v>21</v>
      </c>
      <c r="B854" s="99"/>
      <c r="C854" s="99"/>
      <c r="D854" s="98" t="s">
        <v>3</v>
      </c>
      <c r="E854" s="99" t="s">
        <v>22</v>
      </c>
      <c r="F854" s="99"/>
      <c r="G854" s="99"/>
      <c r="H854" s="98"/>
      <c r="I854" s="6" t="s">
        <v>23</v>
      </c>
      <c r="J854" s="98"/>
    </row>
    <row r="855" spans="1:10" ht="25.5" x14ac:dyDescent="0.2">
      <c r="A855" s="99"/>
      <c r="B855" s="99"/>
      <c r="C855" s="99"/>
      <c r="D855" s="98" t="s">
        <v>1368</v>
      </c>
      <c r="E855" s="99" t="s">
        <v>1369</v>
      </c>
      <c r="F855" s="99"/>
      <c r="G855" s="99"/>
      <c r="H855" s="99"/>
      <c r="I855" s="100">
        <v>238.42</v>
      </c>
      <c r="J855" s="98" t="s">
        <v>13</v>
      </c>
    </row>
    <row r="856" spans="1:10" ht="51" x14ac:dyDescent="0.2">
      <c r="A856" s="88" t="s">
        <v>1370</v>
      </c>
      <c r="B856" s="88" t="s">
        <v>530</v>
      </c>
      <c r="C856" s="88" t="s">
        <v>19</v>
      </c>
      <c r="D856" s="88" t="s">
        <v>531</v>
      </c>
      <c r="E856" s="89" t="s">
        <v>49</v>
      </c>
      <c r="F856" s="90">
        <v>215.58</v>
      </c>
      <c r="G856" s="91">
        <v>73.290000000000006</v>
      </c>
      <c r="H856" s="91">
        <v>89.58</v>
      </c>
      <c r="I856" s="91">
        <v>19311.650000000001</v>
      </c>
      <c r="J856" s="92">
        <v>4.427385891849823E-3</v>
      </c>
    </row>
    <row r="857" spans="1:10" x14ac:dyDescent="0.2">
      <c r="A857" s="98" t="s">
        <v>21</v>
      </c>
      <c r="B857" s="99"/>
      <c r="C857" s="99"/>
      <c r="D857" s="98" t="s">
        <v>3</v>
      </c>
      <c r="E857" s="99" t="s">
        <v>22</v>
      </c>
      <c r="F857" s="99"/>
      <c r="G857" s="99"/>
      <c r="H857" s="98"/>
      <c r="I857" s="6" t="s">
        <v>23</v>
      </c>
      <c r="J857" s="98"/>
    </row>
    <row r="858" spans="1:10" ht="25.5" x14ac:dyDescent="0.2">
      <c r="A858" s="99"/>
      <c r="B858" s="99"/>
      <c r="C858" s="99"/>
      <c r="D858" s="98" t="s">
        <v>1371</v>
      </c>
      <c r="E858" s="99" t="s">
        <v>1372</v>
      </c>
      <c r="F858" s="99"/>
      <c r="G858" s="99"/>
      <c r="H858" s="99"/>
      <c r="I858" s="100">
        <v>215.58</v>
      </c>
      <c r="J858" s="98" t="s">
        <v>13</v>
      </c>
    </row>
    <row r="859" spans="1:10" ht="51" x14ac:dyDescent="0.2">
      <c r="A859" s="88" t="s">
        <v>1373</v>
      </c>
      <c r="B859" s="88" t="s">
        <v>558</v>
      </c>
      <c r="C859" s="88" t="s">
        <v>15</v>
      </c>
      <c r="D859" s="88" t="s">
        <v>559</v>
      </c>
      <c r="E859" s="89" t="s">
        <v>261</v>
      </c>
      <c r="F859" s="90">
        <v>121.61</v>
      </c>
      <c r="G859" s="91">
        <v>194.04</v>
      </c>
      <c r="H859" s="91">
        <v>237.17</v>
      </c>
      <c r="I859" s="91">
        <v>28842.240000000002</v>
      </c>
      <c r="J859" s="92">
        <v>6.6123674810462402E-3</v>
      </c>
    </row>
    <row r="860" spans="1:10" ht="38.25" x14ac:dyDescent="0.2">
      <c r="A860" s="88" t="s">
        <v>1374</v>
      </c>
      <c r="B860" s="88" t="s">
        <v>1375</v>
      </c>
      <c r="C860" s="88" t="s">
        <v>19</v>
      </c>
      <c r="D860" s="88" t="s">
        <v>1376</v>
      </c>
      <c r="E860" s="89" t="s">
        <v>49</v>
      </c>
      <c r="F860" s="90">
        <v>15</v>
      </c>
      <c r="G860" s="91">
        <v>192.06</v>
      </c>
      <c r="H860" s="91">
        <v>234.75</v>
      </c>
      <c r="I860" s="91">
        <v>3521.25</v>
      </c>
      <c r="J860" s="92">
        <v>8.0728123032864556E-4</v>
      </c>
    </row>
    <row r="861" spans="1:10" x14ac:dyDescent="0.2">
      <c r="A861" s="98" t="s">
        <v>21</v>
      </c>
      <c r="B861" s="99"/>
      <c r="C861" s="99"/>
      <c r="D861" s="98" t="s">
        <v>3</v>
      </c>
      <c r="E861" s="99" t="s">
        <v>22</v>
      </c>
      <c r="F861" s="99"/>
      <c r="G861" s="99"/>
      <c r="H861" s="98"/>
      <c r="I861" s="6" t="s">
        <v>23</v>
      </c>
      <c r="J861" s="98"/>
    </row>
    <row r="862" spans="1:10" ht="25.5" x14ac:dyDescent="0.2">
      <c r="A862" s="99"/>
      <c r="B862" s="99"/>
      <c r="C862" s="99"/>
      <c r="D862" s="98" t="s">
        <v>1377</v>
      </c>
      <c r="E862" s="99">
        <v>15</v>
      </c>
      <c r="F862" s="99"/>
      <c r="G862" s="99"/>
      <c r="H862" s="99"/>
      <c r="I862" s="100">
        <v>15</v>
      </c>
      <c r="J862" s="98" t="s">
        <v>13</v>
      </c>
    </row>
    <row r="863" spans="1:10" ht="63.75" x14ac:dyDescent="0.2">
      <c r="A863" s="88" t="s">
        <v>1378</v>
      </c>
      <c r="B863" s="88" t="s">
        <v>535</v>
      </c>
      <c r="C863" s="88" t="s">
        <v>19</v>
      </c>
      <c r="D863" s="88" t="s">
        <v>536</v>
      </c>
      <c r="E863" s="89" t="s">
        <v>49</v>
      </c>
      <c r="F863" s="90">
        <v>439</v>
      </c>
      <c r="G863" s="91">
        <v>160.35</v>
      </c>
      <c r="H863" s="91">
        <v>195.99</v>
      </c>
      <c r="I863" s="91">
        <v>86039.61</v>
      </c>
      <c r="J863" s="92">
        <v>1.9725427679885506E-2</v>
      </c>
    </row>
    <row r="864" spans="1:10" x14ac:dyDescent="0.2">
      <c r="A864" s="98" t="s">
        <v>21</v>
      </c>
      <c r="B864" s="99"/>
      <c r="C864" s="99"/>
      <c r="D864" s="98" t="s">
        <v>3</v>
      </c>
      <c r="E864" s="99" t="s">
        <v>22</v>
      </c>
      <c r="F864" s="99"/>
      <c r="G864" s="99"/>
      <c r="H864" s="98"/>
      <c r="I864" s="6" t="s">
        <v>23</v>
      </c>
      <c r="J864" s="98"/>
    </row>
    <row r="865" spans="1:10" x14ac:dyDescent="0.2">
      <c r="A865" s="99"/>
      <c r="B865" s="99"/>
      <c r="C865" s="99"/>
      <c r="D865" s="98" t="s">
        <v>1379</v>
      </c>
      <c r="E865" s="99">
        <v>439</v>
      </c>
      <c r="F865" s="99"/>
      <c r="G865" s="99"/>
      <c r="H865" s="99"/>
      <c r="I865" s="100">
        <v>439</v>
      </c>
      <c r="J865" s="98" t="s">
        <v>13</v>
      </c>
    </row>
    <row r="866" spans="1:10" ht="38.25" x14ac:dyDescent="0.2">
      <c r="A866" s="88" t="s">
        <v>1380</v>
      </c>
      <c r="B866" s="88" t="s">
        <v>1381</v>
      </c>
      <c r="C866" s="88" t="s">
        <v>15</v>
      </c>
      <c r="D866" s="88" t="s">
        <v>1382</v>
      </c>
      <c r="E866" s="89" t="s">
        <v>49</v>
      </c>
      <c r="F866" s="90">
        <v>22.07</v>
      </c>
      <c r="G866" s="91">
        <v>249.21</v>
      </c>
      <c r="H866" s="91">
        <v>304.60000000000002</v>
      </c>
      <c r="I866" s="91">
        <v>6722.52</v>
      </c>
      <c r="J866" s="92">
        <v>1.5412038953521977E-3</v>
      </c>
    </row>
    <row r="867" spans="1:10" x14ac:dyDescent="0.2">
      <c r="A867" s="83" t="s">
        <v>1383</v>
      </c>
      <c r="B867" s="83" t="s">
        <v>11</v>
      </c>
      <c r="C867" s="83"/>
      <c r="D867" s="83" t="s">
        <v>1384</v>
      </c>
      <c r="E867" s="84"/>
      <c r="F867" s="85">
        <v>1</v>
      </c>
      <c r="G867" s="85" t="s">
        <v>13</v>
      </c>
      <c r="H867" s="86">
        <v>285229.48</v>
      </c>
      <c r="I867" s="86">
        <v>285229.48</v>
      </c>
      <c r="J867" s="87">
        <v>6.5391666465147269E-2</v>
      </c>
    </row>
    <row r="868" spans="1:10" ht="51" x14ac:dyDescent="0.2">
      <c r="A868" s="88" t="s">
        <v>1385</v>
      </c>
      <c r="B868" s="88" t="s">
        <v>293</v>
      </c>
      <c r="C868" s="88" t="s">
        <v>19</v>
      </c>
      <c r="D868" s="88" t="s">
        <v>294</v>
      </c>
      <c r="E868" s="89" t="s">
        <v>49</v>
      </c>
      <c r="F868" s="90">
        <v>1783.14</v>
      </c>
      <c r="G868" s="91">
        <v>10.3</v>
      </c>
      <c r="H868" s="91">
        <v>12.58</v>
      </c>
      <c r="I868" s="91">
        <v>22431.9</v>
      </c>
      <c r="J868" s="92">
        <v>5.1427339242056495E-3</v>
      </c>
    </row>
    <row r="869" spans="1:10" x14ac:dyDescent="0.2">
      <c r="A869" s="98" t="s">
        <v>21</v>
      </c>
      <c r="B869" s="99"/>
      <c r="C869" s="99"/>
      <c r="D869" s="98" t="s">
        <v>3</v>
      </c>
      <c r="E869" s="99" t="s">
        <v>22</v>
      </c>
      <c r="F869" s="99"/>
      <c r="G869" s="99"/>
      <c r="H869" s="98"/>
      <c r="I869" s="6" t="s">
        <v>23</v>
      </c>
      <c r="J869" s="98"/>
    </row>
    <row r="870" spans="1:10" x14ac:dyDescent="0.2">
      <c r="A870" s="99"/>
      <c r="B870" s="99"/>
      <c r="C870" s="99"/>
      <c r="D870" s="98" t="s">
        <v>1386</v>
      </c>
      <c r="E870" s="99" t="s">
        <v>1387</v>
      </c>
      <c r="F870" s="99"/>
      <c r="G870" s="99"/>
      <c r="H870" s="99"/>
      <c r="I870" s="100">
        <v>1783.14</v>
      </c>
      <c r="J870" s="98" t="s">
        <v>13</v>
      </c>
    </row>
    <row r="871" spans="1:10" ht="38.25" x14ac:dyDescent="0.2">
      <c r="A871" s="88" t="s">
        <v>1388</v>
      </c>
      <c r="B871" s="88" t="s">
        <v>1389</v>
      </c>
      <c r="C871" s="88" t="s">
        <v>19</v>
      </c>
      <c r="D871" s="88" t="s">
        <v>1390</v>
      </c>
      <c r="E871" s="89" t="s">
        <v>49</v>
      </c>
      <c r="F871" s="90">
        <v>623.4</v>
      </c>
      <c r="G871" s="91">
        <v>41.95</v>
      </c>
      <c r="H871" s="91">
        <v>51.27</v>
      </c>
      <c r="I871" s="91">
        <v>31961.71</v>
      </c>
      <c r="J871" s="92">
        <v>7.3275366907227186E-3</v>
      </c>
    </row>
    <row r="872" spans="1:10" x14ac:dyDescent="0.2">
      <c r="A872" s="98" t="s">
        <v>21</v>
      </c>
      <c r="B872" s="99"/>
      <c r="C872" s="99"/>
      <c r="D872" s="98" t="s">
        <v>3</v>
      </c>
      <c r="E872" s="99" t="s">
        <v>22</v>
      </c>
      <c r="F872" s="99"/>
      <c r="G872" s="99"/>
      <c r="H872" s="98"/>
      <c r="I872" s="6" t="s">
        <v>23</v>
      </c>
      <c r="J872" s="98"/>
    </row>
    <row r="873" spans="1:10" ht="25.5" x14ac:dyDescent="0.2">
      <c r="A873" s="99"/>
      <c r="B873" s="99"/>
      <c r="C873" s="99"/>
      <c r="D873" s="98" t="s">
        <v>1391</v>
      </c>
      <c r="E873" s="99" t="s">
        <v>1392</v>
      </c>
      <c r="F873" s="99"/>
      <c r="G873" s="99"/>
      <c r="H873" s="99"/>
      <c r="I873" s="100">
        <v>623.4</v>
      </c>
      <c r="J873" s="98" t="s">
        <v>13</v>
      </c>
    </row>
    <row r="874" spans="1:10" ht="38.25" x14ac:dyDescent="0.2">
      <c r="A874" s="88" t="s">
        <v>1393</v>
      </c>
      <c r="B874" s="88" t="s">
        <v>320</v>
      </c>
      <c r="C874" s="88" t="s">
        <v>19</v>
      </c>
      <c r="D874" s="88" t="s">
        <v>321</v>
      </c>
      <c r="E874" s="89" t="s">
        <v>49</v>
      </c>
      <c r="F874" s="90">
        <v>1159.74</v>
      </c>
      <c r="G874" s="91">
        <v>43.37</v>
      </c>
      <c r="H874" s="91">
        <v>53.01</v>
      </c>
      <c r="I874" s="91">
        <v>61477.81</v>
      </c>
      <c r="J874" s="92">
        <v>1.4094393211135451E-2</v>
      </c>
    </row>
    <row r="875" spans="1:10" x14ac:dyDescent="0.2">
      <c r="A875" s="98" t="s">
        <v>21</v>
      </c>
      <c r="B875" s="99"/>
      <c r="C875" s="99"/>
      <c r="D875" s="98" t="s">
        <v>3</v>
      </c>
      <c r="E875" s="99" t="s">
        <v>22</v>
      </c>
      <c r="F875" s="99"/>
      <c r="G875" s="99"/>
      <c r="H875" s="98"/>
      <c r="I875" s="6" t="s">
        <v>23</v>
      </c>
      <c r="J875" s="98"/>
    </row>
    <row r="876" spans="1:10" x14ac:dyDescent="0.2">
      <c r="A876" s="99"/>
      <c r="B876" s="99"/>
      <c r="C876" s="99"/>
      <c r="D876" s="98" t="s">
        <v>1394</v>
      </c>
      <c r="E876" s="99" t="s">
        <v>1395</v>
      </c>
      <c r="F876" s="99"/>
      <c r="G876" s="99"/>
      <c r="H876" s="99"/>
      <c r="I876" s="100">
        <v>1159.74</v>
      </c>
      <c r="J876" s="98" t="s">
        <v>13</v>
      </c>
    </row>
    <row r="877" spans="1:10" ht="38.25" x14ac:dyDescent="0.2">
      <c r="A877" s="88" t="s">
        <v>1396</v>
      </c>
      <c r="B877" s="88" t="s">
        <v>1397</v>
      </c>
      <c r="C877" s="88" t="s">
        <v>19</v>
      </c>
      <c r="D877" s="88" t="s">
        <v>1398</v>
      </c>
      <c r="E877" s="89" t="s">
        <v>49</v>
      </c>
      <c r="F877" s="90">
        <v>88</v>
      </c>
      <c r="G877" s="91">
        <v>388.54</v>
      </c>
      <c r="H877" s="91">
        <v>474.91</v>
      </c>
      <c r="I877" s="91">
        <v>41792.080000000002</v>
      </c>
      <c r="J877" s="92">
        <v>9.5812457963487911E-3</v>
      </c>
    </row>
    <row r="878" spans="1:10" x14ac:dyDescent="0.2">
      <c r="A878" s="98" t="s">
        <v>21</v>
      </c>
      <c r="B878" s="99"/>
      <c r="C878" s="99"/>
      <c r="D878" s="98" t="s">
        <v>3</v>
      </c>
      <c r="E878" s="99" t="s">
        <v>22</v>
      </c>
      <c r="F878" s="99"/>
      <c r="G878" s="99"/>
      <c r="H878" s="98"/>
      <c r="I878" s="6" t="s">
        <v>23</v>
      </c>
      <c r="J878" s="98"/>
    </row>
    <row r="879" spans="1:10" x14ac:dyDescent="0.2">
      <c r="A879" s="99"/>
      <c r="B879" s="99"/>
      <c r="C879" s="99"/>
      <c r="D879" s="98" t="s">
        <v>1399</v>
      </c>
      <c r="E879" s="99">
        <v>88</v>
      </c>
      <c r="F879" s="99"/>
      <c r="G879" s="99"/>
      <c r="H879" s="99"/>
      <c r="I879" s="100">
        <v>88</v>
      </c>
      <c r="J879" s="98" t="s">
        <v>13</v>
      </c>
    </row>
    <row r="880" spans="1:10" ht="38.25" x14ac:dyDescent="0.2">
      <c r="A880" s="88" t="s">
        <v>1400</v>
      </c>
      <c r="B880" s="88" t="s">
        <v>1401</v>
      </c>
      <c r="C880" s="88" t="s">
        <v>19</v>
      </c>
      <c r="D880" s="88" t="s">
        <v>1402</v>
      </c>
      <c r="E880" s="89" t="s">
        <v>49</v>
      </c>
      <c r="F880" s="90">
        <v>535.4</v>
      </c>
      <c r="G880" s="91">
        <v>85.98</v>
      </c>
      <c r="H880" s="91">
        <v>105.09</v>
      </c>
      <c r="I880" s="91">
        <v>56265.18</v>
      </c>
      <c r="J880" s="92">
        <v>1.289934646363158E-2</v>
      </c>
    </row>
    <row r="881" spans="1:10" x14ac:dyDescent="0.2">
      <c r="A881" s="98" t="s">
        <v>21</v>
      </c>
      <c r="B881" s="99"/>
      <c r="C881" s="99"/>
      <c r="D881" s="98" t="s">
        <v>3</v>
      </c>
      <c r="E881" s="99" t="s">
        <v>22</v>
      </c>
      <c r="F881" s="99"/>
      <c r="G881" s="99"/>
      <c r="H881" s="98"/>
      <c r="I881" s="6" t="s">
        <v>23</v>
      </c>
      <c r="J881" s="98"/>
    </row>
    <row r="882" spans="1:10" ht="25.5" x14ac:dyDescent="0.2">
      <c r="A882" s="99"/>
      <c r="B882" s="99"/>
      <c r="C882" s="99"/>
      <c r="D882" s="98" t="s">
        <v>1403</v>
      </c>
      <c r="E882" s="99" t="s">
        <v>1404</v>
      </c>
      <c r="F882" s="99"/>
      <c r="G882" s="99"/>
      <c r="H882" s="99"/>
      <c r="I882" s="100">
        <v>535.4</v>
      </c>
      <c r="J882" s="98" t="s">
        <v>13</v>
      </c>
    </row>
    <row r="883" spans="1:10" ht="38.25" x14ac:dyDescent="0.2">
      <c r="A883" s="88" t="s">
        <v>1405</v>
      </c>
      <c r="B883" s="88" t="s">
        <v>1406</v>
      </c>
      <c r="C883" s="88" t="s">
        <v>19</v>
      </c>
      <c r="D883" s="88" t="s">
        <v>1407</v>
      </c>
      <c r="E883" s="89" t="s">
        <v>49</v>
      </c>
      <c r="F883" s="90">
        <v>1159.74</v>
      </c>
      <c r="G883" s="91">
        <v>30.61</v>
      </c>
      <c r="H883" s="91">
        <v>37.409999999999997</v>
      </c>
      <c r="I883" s="91">
        <v>43385.87</v>
      </c>
      <c r="J883" s="92">
        <v>9.946637845219361E-3</v>
      </c>
    </row>
    <row r="884" spans="1:10" x14ac:dyDescent="0.2">
      <c r="A884" s="98" t="s">
        <v>21</v>
      </c>
      <c r="B884" s="99"/>
      <c r="C884" s="99"/>
      <c r="D884" s="98" t="s">
        <v>3</v>
      </c>
      <c r="E884" s="99" t="s">
        <v>22</v>
      </c>
      <c r="F884" s="99"/>
      <c r="G884" s="99"/>
      <c r="H884" s="98"/>
      <c r="I884" s="6" t="s">
        <v>23</v>
      </c>
      <c r="J884" s="98"/>
    </row>
    <row r="885" spans="1:10" x14ac:dyDescent="0.2">
      <c r="A885" s="99"/>
      <c r="B885" s="99"/>
      <c r="C885" s="99"/>
      <c r="D885" s="98" t="s">
        <v>1408</v>
      </c>
      <c r="E885" s="99" t="s">
        <v>1409</v>
      </c>
      <c r="F885" s="99"/>
      <c r="G885" s="99"/>
      <c r="H885" s="99"/>
      <c r="I885" s="100">
        <v>1159.74</v>
      </c>
      <c r="J885" s="98" t="s">
        <v>13</v>
      </c>
    </row>
    <row r="886" spans="1:10" ht="25.5" x14ac:dyDescent="0.2">
      <c r="A886" s="88" t="s">
        <v>1410</v>
      </c>
      <c r="B886" s="88" t="s">
        <v>1411</v>
      </c>
      <c r="C886" s="88" t="s">
        <v>19</v>
      </c>
      <c r="D886" s="88" t="s">
        <v>1412</v>
      </c>
      <c r="E886" s="89" t="s">
        <v>49</v>
      </c>
      <c r="F886" s="90">
        <v>1159.74</v>
      </c>
      <c r="G886" s="91">
        <v>4.45</v>
      </c>
      <c r="H886" s="91">
        <v>5.43</v>
      </c>
      <c r="I886" s="91">
        <v>6297.38</v>
      </c>
      <c r="J886" s="92">
        <v>1.4437363647133846E-3</v>
      </c>
    </row>
    <row r="887" spans="1:10" x14ac:dyDescent="0.2">
      <c r="A887" s="98" t="s">
        <v>21</v>
      </c>
      <c r="B887" s="99"/>
      <c r="C887" s="99"/>
      <c r="D887" s="98" t="s">
        <v>3</v>
      </c>
      <c r="E887" s="99" t="s">
        <v>22</v>
      </c>
      <c r="F887" s="99"/>
      <c r="G887" s="99"/>
      <c r="H887" s="98"/>
      <c r="I887" s="6" t="s">
        <v>23</v>
      </c>
      <c r="J887" s="98"/>
    </row>
    <row r="888" spans="1:10" x14ac:dyDescent="0.2">
      <c r="A888" s="99"/>
      <c r="B888" s="99"/>
      <c r="C888" s="99"/>
      <c r="D888" s="98" t="s">
        <v>1413</v>
      </c>
      <c r="E888" s="99" t="s">
        <v>1395</v>
      </c>
      <c r="F888" s="99"/>
      <c r="G888" s="99"/>
      <c r="H888" s="99"/>
      <c r="I888" s="100">
        <v>1159.74</v>
      </c>
      <c r="J888" s="98" t="s">
        <v>13</v>
      </c>
    </row>
    <row r="889" spans="1:10" ht="25.5" x14ac:dyDescent="0.2">
      <c r="A889" s="88" t="s">
        <v>1414</v>
      </c>
      <c r="B889" s="88" t="s">
        <v>334</v>
      </c>
      <c r="C889" s="88" t="s">
        <v>19</v>
      </c>
      <c r="D889" s="88" t="s">
        <v>335</v>
      </c>
      <c r="E889" s="89" t="s">
        <v>49</v>
      </c>
      <c r="F889" s="90">
        <v>1159.74</v>
      </c>
      <c r="G889" s="91">
        <v>15.25</v>
      </c>
      <c r="H889" s="91">
        <v>18.64</v>
      </c>
      <c r="I889" s="91">
        <v>21617.55</v>
      </c>
      <c r="J889" s="92">
        <v>4.9560361691703267E-3</v>
      </c>
    </row>
    <row r="890" spans="1:10" x14ac:dyDescent="0.2">
      <c r="A890" s="98" t="s">
        <v>21</v>
      </c>
      <c r="B890" s="99"/>
      <c r="C890" s="99"/>
      <c r="D890" s="98" t="s">
        <v>3</v>
      </c>
      <c r="E890" s="99" t="s">
        <v>22</v>
      </c>
      <c r="F890" s="99"/>
      <c r="G890" s="99"/>
      <c r="H890" s="98"/>
      <c r="I890" s="6" t="s">
        <v>23</v>
      </c>
      <c r="J890" s="98"/>
    </row>
    <row r="891" spans="1:10" x14ac:dyDescent="0.2">
      <c r="A891" s="99"/>
      <c r="B891" s="99"/>
      <c r="C891" s="99"/>
      <c r="D891" s="98" t="s">
        <v>1413</v>
      </c>
      <c r="E891" s="99" t="s">
        <v>1409</v>
      </c>
      <c r="F891" s="99"/>
      <c r="G891" s="99"/>
      <c r="H891" s="99"/>
      <c r="I891" s="100">
        <v>1159.74</v>
      </c>
      <c r="J891" s="98" t="s">
        <v>13</v>
      </c>
    </row>
    <row r="892" spans="1:10" x14ac:dyDescent="0.2">
      <c r="A892" s="83" t="s">
        <v>1415</v>
      </c>
      <c r="B892" s="83" t="s">
        <v>11</v>
      </c>
      <c r="C892" s="83"/>
      <c r="D892" s="83" t="s">
        <v>1416</v>
      </c>
      <c r="E892" s="84"/>
      <c r="F892" s="85">
        <v>1</v>
      </c>
      <c r="G892" s="85" t="s">
        <v>13</v>
      </c>
      <c r="H892" s="86">
        <v>43479.58</v>
      </c>
      <c r="I892" s="86">
        <v>43479.58</v>
      </c>
      <c r="J892" s="87">
        <v>9.9681217853241806E-3</v>
      </c>
    </row>
    <row r="893" spans="1:10" ht="25.5" x14ac:dyDescent="0.2">
      <c r="A893" s="88" t="s">
        <v>1417</v>
      </c>
      <c r="B893" s="88" t="s">
        <v>1418</v>
      </c>
      <c r="C893" s="88" t="s">
        <v>19</v>
      </c>
      <c r="D893" s="88" t="s">
        <v>1419</v>
      </c>
      <c r="E893" s="89" t="s">
        <v>49</v>
      </c>
      <c r="F893" s="90">
        <v>454</v>
      </c>
      <c r="G893" s="91">
        <v>78.36</v>
      </c>
      <c r="H893" s="91">
        <v>95.77</v>
      </c>
      <c r="I893" s="91">
        <v>43479.58</v>
      </c>
      <c r="J893" s="92">
        <v>9.9681217853241806E-3</v>
      </c>
    </row>
    <row r="894" spans="1:10" x14ac:dyDescent="0.2">
      <c r="A894" s="98" t="s">
        <v>21</v>
      </c>
      <c r="B894" s="99"/>
      <c r="C894" s="99"/>
      <c r="D894" s="98" t="s">
        <v>3</v>
      </c>
      <c r="E894" s="99" t="s">
        <v>22</v>
      </c>
      <c r="F894" s="99"/>
      <c r="G894" s="99"/>
      <c r="H894" s="98"/>
      <c r="I894" s="6" t="s">
        <v>23</v>
      </c>
      <c r="J894" s="98"/>
    </row>
    <row r="895" spans="1:10" x14ac:dyDescent="0.2">
      <c r="A895" s="99"/>
      <c r="B895" s="99"/>
      <c r="C895" s="99"/>
      <c r="D895" s="98" t="s">
        <v>1420</v>
      </c>
      <c r="E895" s="99" t="s">
        <v>1364</v>
      </c>
      <c r="F895" s="99"/>
      <c r="G895" s="99"/>
      <c r="H895" s="99"/>
      <c r="I895" s="100">
        <v>454</v>
      </c>
      <c r="J895" s="98" t="s">
        <v>13</v>
      </c>
    </row>
    <row r="896" spans="1:10" x14ac:dyDescent="0.2">
      <c r="A896" s="83" t="s">
        <v>1421</v>
      </c>
      <c r="B896" s="83" t="s">
        <v>11</v>
      </c>
      <c r="C896" s="83"/>
      <c r="D896" s="83" t="s">
        <v>351</v>
      </c>
      <c r="E896" s="84"/>
      <c r="F896" s="85">
        <v>1</v>
      </c>
      <c r="G896" s="85" t="s">
        <v>13</v>
      </c>
      <c r="H896" s="86">
        <v>15549.16</v>
      </c>
      <c r="I896" s="86">
        <v>15549.16</v>
      </c>
      <c r="J896" s="87">
        <v>3.564798016436482E-3</v>
      </c>
    </row>
    <row r="897" spans="1:10" ht="25.5" x14ac:dyDescent="0.2">
      <c r="A897" s="88" t="s">
        <v>1422</v>
      </c>
      <c r="B897" s="88" t="s">
        <v>352</v>
      </c>
      <c r="C897" s="88" t="s">
        <v>19</v>
      </c>
      <c r="D897" s="88" t="s">
        <v>353</v>
      </c>
      <c r="E897" s="89" t="s">
        <v>106</v>
      </c>
      <c r="F897" s="90">
        <v>78.44</v>
      </c>
      <c r="G897" s="91">
        <v>162.18</v>
      </c>
      <c r="H897" s="91">
        <v>198.23</v>
      </c>
      <c r="I897" s="91">
        <v>15549.16</v>
      </c>
      <c r="J897" s="92">
        <v>3.564798016436482E-3</v>
      </c>
    </row>
    <row r="898" spans="1:10" x14ac:dyDescent="0.2">
      <c r="A898" s="98" t="s">
        <v>21</v>
      </c>
      <c r="B898" s="99"/>
      <c r="C898" s="99"/>
      <c r="D898" s="98" t="s">
        <v>3</v>
      </c>
      <c r="E898" s="99" t="s">
        <v>22</v>
      </c>
      <c r="F898" s="99"/>
      <c r="G898" s="99"/>
      <c r="H898" s="98"/>
      <c r="I898" s="6" t="s">
        <v>23</v>
      </c>
      <c r="J898" s="98"/>
    </row>
    <row r="899" spans="1:10" x14ac:dyDescent="0.2">
      <c r="A899" s="99"/>
      <c r="B899" s="99"/>
      <c r="C899" s="99"/>
      <c r="D899" s="98" t="s">
        <v>1423</v>
      </c>
      <c r="E899" s="99" t="s">
        <v>13</v>
      </c>
      <c r="F899" s="99"/>
      <c r="G899" s="99"/>
      <c r="H899" s="99"/>
      <c r="I899" s="100">
        <v>0</v>
      </c>
      <c r="J899" s="98" t="s">
        <v>13</v>
      </c>
    </row>
    <row r="900" spans="1:10" x14ac:dyDescent="0.2">
      <c r="A900" s="99"/>
      <c r="B900" s="99"/>
      <c r="C900" s="99"/>
      <c r="D900" s="98" t="s">
        <v>1254</v>
      </c>
      <c r="E900" s="99" t="s">
        <v>1424</v>
      </c>
      <c r="F900" s="99"/>
      <c r="G900" s="99"/>
      <c r="H900" s="99"/>
      <c r="I900" s="100">
        <v>22.7</v>
      </c>
      <c r="J900" s="98" t="s">
        <v>13</v>
      </c>
    </row>
    <row r="901" spans="1:10" x14ac:dyDescent="0.2">
      <c r="A901" s="99"/>
      <c r="B901" s="99"/>
      <c r="C901" s="99"/>
      <c r="D901" s="98" t="s">
        <v>1256</v>
      </c>
      <c r="E901" s="99" t="s">
        <v>1425</v>
      </c>
      <c r="F901" s="99"/>
      <c r="G901" s="99"/>
      <c r="H901" s="99"/>
      <c r="I901" s="100">
        <v>12.08</v>
      </c>
      <c r="J901" s="98" t="s">
        <v>13</v>
      </c>
    </row>
    <row r="902" spans="1:10" x14ac:dyDescent="0.2">
      <c r="A902" s="99"/>
      <c r="B902" s="99"/>
      <c r="C902" s="99"/>
      <c r="D902" s="98" t="s">
        <v>1258</v>
      </c>
      <c r="E902" s="99" t="s">
        <v>1426</v>
      </c>
      <c r="F902" s="99"/>
      <c r="G902" s="99"/>
      <c r="H902" s="99"/>
      <c r="I902" s="100">
        <v>2.48</v>
      </c>
      <c r="J902" s="98" t="s">
        <v>13</v>
      </c>
    </row>
    <row r="903" spans="1:10" x14ac:dyDescent="0.2">
      <c r="A903" s="99"/>
      <c r="B903" s="99"/>
      <c r="C903" s="99"/>
      <c r="D903" s="98" t="s">
        <v>1260</v>
      </c>
      <c r="E903" s="99" t="s">
        <v>1426</v>
      </c>
      <c r="F903" s="99"/>
      <c r="G903" s="99"/>
      <c r="H903" s="99"/>
      <c r="I903" s="100">
        <v>2.48</v>
      </c>
      <c r="J903" s="98" t="s">
        <v>13</v>
      </c>
    </row>
    <row r="904" spans="1:10" x14ac:dyDescent="0.2">
      <c r="A904" s="99"/>
      <c r="B904" s="99"/>
      <c r="C904" s="99"/>
      <c r="D904" s="98" t="s">
        <v>1262</v>
      </c>
      <c r="E904" s="99" t="s">
        <v>1427</v>
      </c>
      <c r="F904" s="99"/>
      <c r="G904" s="99"/>
      <c r="H904" s="99"/>
      <c r="I904" s="100">
        <v>12.24</v>
      </c>
      <c r="J904" s="98" t="s">
        <v>13</v>
      </c>
    </row>
    <row r="905" spans="1:10" x14ac:dyDescent="0.2">
      <c r="A905" s="99"/>
      <c r="B905" s="99"/>
      <c r="C905" s="99"/>
      <c r="D905" s="98" t="s">
        <v>1264</v>
      </c>
      <c r="E905" s="99" t="s">
        <v>1428</v>
      </c>
      <c r="F905" s="99"/>
      <c r="G905" s="99"/>
      <c r="H905" s="99"/>
      <c r="I905" s="100">
        <v>5.54</v>
      </c>
      <c r="J905" s="98" t="s">
        <v>13</v>
      </c>
    </row>
    <row r="906" spans="1:10" x14ac:dyDescent="0.2">
      <c r="A906" s="99"/>
      <c r="B906" s="99"/>
      <c r="C906" s="99"/>
      <c r="D906" s="98" t="s">
        <v>1266</v>
      </c>
      <c r="E906" s="99" t="s">
        <v>1429</v>
      </c>
      <c r="F906" s="99"/>
      <c r="G906" s="99"/>
      <c r="H906" s="99"/>
      <c r="I906" s="100">
        <v>4.08</v>
      </c>
      <c r="J906" s="98" t="s">
        <v>13</v>
      </c>
    </row>
    <row r="907" spans="1:10" x14ac:dyDescent="0.2">
      <c r="A907" s="99"/>
      <c r="B907" s="99"/>
      <c r="C907" s="99"/>
      <c r="D907" s="98" t="s">
        <v>1268</v>
      </c>
      <c r="E907" s="99" t="s">
        <v>1430</v>
      </c>
      <c r="F907" s="99"/>
      <c r="G907" s="99"/>
      <c r="H907" s="99"/>
      <c r="I907" s="100">
        <v>2.04</v>
      </c>
      <c r="J907" s="98" t="s">
        <v>13</v>
      </c>
    </row>
    <row r="908" spans="1:10" x14ac:dyDescent="0.2">
      <c r="A908" s="99"/>
      <c r="B908" s="99"/>
      <c r="C908" s="99"/>
      <c r="D908" s="98" t="s">
        <v>1270</v>
      </c>
      <c r="E908" s="99" t="s">
        <v>1431</v>
      </c>
      <c r="F908" s="99"/>
      <c r="G908" s="99"/>
      <c r="H908" s="99"/>
      <c r="I908" s="100">
        <v>4.16</v>
      </c>
      <c r="J908" s="98" t="s">
        <v>13</v>
      </c>
    </row>
    <row r="909" spans="1:10" x14ac:dyDescent="0.2">
      <c r="A909" s="99"/>
      <c r="B909" s="99"/>
      <c r="C909" s="99"/>
      <c r="D909" s="98" t="s">
        <v>1272</v>
      </c>
      <c r="E909" s="99" t="s">
        <v>1432</v>
      </c>
      <c r="F909" s="99"/>
      <c r="G909" s="99"/>
      <c r="H909" s="99"/>
      <c r="I909" s="100">
        <v>1.74</v>
      </c>
      <c r="J909" s="98" t="s">
        <v>13</v>
      </c>
    </row>
    <row r="910" spans="1:10" x14ac:dyDescent="0.2">
      <c r="A910" s="99"/>
      <c r="B910" s="99"/>
      <c r="C910" s="99"/>
      <c r="D910" s="98" t="s">
        <v>1274</v>
      </c>
      <c r="E910" s="99" t="s">
        <v>1433</v>
      </c>
      <c r="F910" s="99"/>
      <c r="G910" s="99"/>
      <c r="H910" s="99"/>
      <c r="I910" s="100">
        <v>3.04</v>
      </c>
      <c r="J910" s="98" t="s">
        <v>13</v>
      </c>
    </row>
    <row r="911" spans="1:10" x14ac:dyDescent="0.2">
      <c r="A911" s="99"/>
      <c r="B911" s="99"/>
      <c r="C911" s="99"/>
      <c r="D911" s="98" t="s">
        <v>1276</v>
      </c>
      <c r="E911" s="99" t="s">
        <v>1434</v>
      </c>
      <c r="F911" s="99"/>
      <c r="G911" s="99"/>
      <c r="H911" s="99"/>
      <c r="I911" s="100">
        <v>1.54</v>
      </c>
      <c r="J911" s="98" t="s">
        <v>13</v>
      </c>
    </row>
    <row r="912" spans="1:10" x14ac:dyDescent="0.2">
      <c r="A912" s="99"/>
      <c r="B912" s="99"/>
      <c r="C912" s="99"/>
      <c r="D912" s="98" t="s">
        <v>1278</v>
      </c>
      <c r="E912" s="99" t="s">
        <v>1435</v>
      </c>
      <c r="F912" s="99"/>
      <c r="G912" s="99"/>
      <c r="H912" s="99"/>
      <c r="I912" s="100">
        <v>3.48</v>
      </c>
      <c r="J912" s="98" t="s">
        <v>13</v>
      </c>
    </row>
    <row r="913" spans="1:10" x14ac:dyDescent="0.2">
      <c r="A913" s="99"/>
      <c r="B913" s="99"/>
      <c r="C913" s="99"/>
      <c r="D913" s="98" t="s">
        <v>1280</v>
      </c>
      <c r="E913" s="99" t="s">
        <v>1436</v>
      </c>
      <c r="F913" s="99"/>
      <c r="G913" s="99"/>
      <c r="H913" s="99"/>
      <c r="I913" s="100">
        <v>0.84</v>
      </c>
      <c r="J913" s="98" t="s">
        <v>13</v>
      </c>
    </row>
    <row r="914" spans="1:10" x14ac:dyDescent="0.2">
      <c r="A914" s="83" t="s">
        <v>1437</v>
      </c>
      <c r="B914" s="83" t="s">
        <v>11</v>
      </c>
      <c r="C914" s="83"/>
      <c r="D914" s="83" t="s">
        <v>373</v>
      </c>
      <c r="E914" s="84"/>
      <c r="F914" s="85">
        <v>1</v>
      </c>
      <c r="G914" s="85" t="s">
        <v>13</v>
      </c>
      <c r="H914" s="86">
        <v>148497.64000000001</v>
      </c>
      <c r="I914" s="86">
        <v>148497.64000000001</v>
      </c>
      <c r="J914" s="87">
        <v>3.4044545976599304E-2</v>
      </c>
    </row>
    <row r="915" spans="1:10" ht="38.25" x14ac:dyDescent="0.2">
      <c r="A915" s="88" t="s">
        <v>1438</v>
      </c>
      <c r="B915" s="88" t="s">
        <v>386</v>
      </c>
      <c r="C915" s="88" t="s">
        <v>19</v>
      </c>
      <c r="D915" s="88" t="s">
        <v>387</v>
      </c>
      <c r="E915" s="89" t="s">
        <v>49</v>
      </c>
      <c r="F915" s="90">
        <v>19.53</v>
      </c>
      <c r="G915" s="91">
        <v>885.39</v>
      </c>
      <c r="H915" s="91">
        <v>1082.21</v>
      </c>
      <c r="I915" s="91">
        <v>21135.56</v>
      </c>
      <c r="J915" s="92">
        <v>4.8455352163251425E-3</v>
      </c>
    </row>
    <row r="916" spans="1:10" x14ac:dyDescent="0.2">
      <c r="A916" s="98" t="s">
        <v>21</v>
      </c>
      <c r="B916" s="99"/>
      <c r="C916" s="99"/>
      <c r="D916" s="98" t="s">
        <v>3</v>
      </c>
      <c r="E916" s="99" t="s">
        <v>22</v>
      </c>
      <c r="F916" s="99"/>
      <c r="G916" s="99"/>
      <c r="H916" s="98"/>
      <c r="I916" s="6" t="s">
        <v>23</v>
      </c>
      <c r="J916" s="98"/>
    </row>
    <row r="917" spans="1:10" x14ac:dyDescent="0.2">
      <c r="A917" s="99"/>
      <c r="B917" s="99"/>
      <c r="C917" s="99"/>
      <c r="D917" s="98" t="s">
        <v>1439</v>
      </c>
      <c r="E917" s="99" t="s">
        <v>1440</v>
      </c>
      <c r="F917" s="99"/>
      <c r="G917" s="99"/>
      <c r="H917" s="99"/>
      <c r="I917" s="100">
        <v>15.12</v>
      </c>
      <c r="J917" s="98" t="s">
        <v>13</v>
      </c>
    </row>
    <row r="918" spans="1:10" x14ac:dyDescent="0.2">
      <c r="A918" s="99"/>
      <c r="B918" s="99"/>
      <c r="C918" s="99"/>
      <c r="D918" s="98" t="s">
        <v>1441</v>
      </c>
      <c r="E918" s="99" t="s">
        <v>1442</v>
      </c>
      <c r="F918" s="99"/>
      <c r="G918" s="99"/>
      <c r="H918" s="99"/>
      <c r="I918" s="100">
        <v>4.41</v>
      </c>
      <c r="J918" s="98" t="s">
        <v>13</v>
      </c>
    </row>
    <row r="919" spans="1:10" ht="76.5" x14ac:dyDescent="0.2">
      <c r="A919" s="88" t="s">
        <v>1443</v>
      </c>
      <c r="B919" s="88" t="s">
        <v>1444</v>
      </c>
      <c r="C919" s="88" t="s">
        <v>15</v>
      </c>
      <c r="D919" s="88" t="s">
        <v>1445</v>
      </c>
      <c r="E919" s="89" t="s">
        <v>16</v>
      </c>
      <c r="F919" s="90">
        <v>1</v>
      </c>
      <c r="G919" s="91">
        <v>4041.4</v>
      </c>
      <c r="H919" s="91">
        <v>4939.8</v>
      </c>
      <c r="I919" s="91">
        <v>4939.8</v>
      </c>
      <c r="J919" s="92">
        <v>1.1324977839055571E-3</v>
      </c>
    </row>
    <row r="920" spans="1:10" x14ac:dyDescent="0.2">
      <c r="A920" s="98" t="s">
        <v>21</v>
      </c>
      <c r="B920" s="99"/>
      <c r="C920" s="99"/>
      <c r="D920" s="98" t="s">
        <v>3</v>
      </c>
      <c r="E920" s="99" t="s">
        <v>22</v>
      </c>
      <c r="F920" s="99"/>
      <c r="G920" s="99"/>
      <c r="H920" s="98"/>
      <c r="I920" s="6" t="s">
        <v>23</v>
      </c>
      <c r="J920" s="98"/>
    </row>
    <row r="921" spans="1:10" x14ac:dyDescent="0.2">
      <c r="A921" s="99"/>
      <c r="B921" s="99"/>
      <c r="C921" s="99"/>
      <c r="D921" s="98" t="s">
        <v>1446</v>
      </c>
      <c r="E921" s="99">
        <v>1</v>
      </c>
      <c r="F921" s="99"/>
      <c r="G921" s="99"/>
      <c r="H921" s="99"/>
      <c r="I921" s="100">
        <v>1</v>
      </c>
      <c r="J921" s="98" t="s">
        <v>13</v>
      </c>
    </row>
    <row r="922" spans="1:10" ht="38.25" x14ac:dyDescent="0.2">
      <c r="A922" s="88" t="s">
        <v>1447</v>
      </c>
      <c r="B922" s="88" t="s">
        <v>1448</v>
      </c>
      <c r="C922" s="88" t="s">
        <v>15</v>
      </c>
      <c r="D922" s="88" t="s">
        <v>1449</v>
      </c>
      <c r="E922" s="89" t="s">
        <v>39</v>
      </c>
      <c r="F922" s="90">
        <v>1</v>
      </c>
      <c r="G922" s="91">
        <v>1568.37</v>
      </c>
      <c r="H922" s="91">
        <v>1917.01</v>
      </c>
      <c r="I922" s="91">
        <v>1917.01</v>
      </c>
      <c r="J922" s="92">
        <v>4.3949341607449539E-4</v>
      </c>
    </row>
    <row r="923" spans="1:10" ht="25.5" x14ac:dyDescent="0.2">
      <c r="A923" s="88" t="s">
        <v>1450</v>
      </c>
      <c r="B923" s="88" t="s">
        <v>1451</v>
      </c>
      <c r="C923" s="88" t="s">
        <v>15</v>
      </c>
      <c r="D923" s="88" t="s">
        <v>1452</v>
      </c>
      <c r="E923" s="89" t="s">
        <v>16</v>
      </c>
      <c r="F923" s="90">
        <v>1</v>
      </c>
      <c r="G923" s="91">
        <v>1542.04</v>
      </c>
      <c r="H923" s="91">
        <v>1884.83</v>
      </c>
      <c r="I923" s="91">
        <v>1884.83</v>
      </c>
      <c r="J923" s="92">
        <v>4.3211583425213803E-4</v>
      </c>
    </row>
    <row r="924" spans="1:10" x14ac:dyDescent="0.2">
      <c r="A924" s="98" t="s">
        <v>21</v>
      </c>
      <c r="B924" s="99"/>
      <c r="C924" s="99"/>
      <c r="D924" s="98" t="s">
        <v>3</v>
      </c>
      <c r="E924" s="99" t="s">
        <v>22</v>
      </c>
      <c r="F924" s="99"/>
      <c r="G924" s="99"/>
      <c r="H924" s="98"/>
      <c r="I924" s="6" t="s">
        <v>23</v>
      </c>
      <c r="J924" s="98"/>
    </row>
    <row r="925" spans="1:10" x14ac:dyDescent="0.2">
      <c r="A925" s="99"/>
      <c r="B925" s="99"/>
      <c r="C925" s="99"/>
      <c r="D925" s="98" t="s">
        <v>1453</v>
      </c>
      <c r="E925" s="99">
        <v>1</v>
      </c>
      <c r="F925" s="99"/>
      <c r="G925" s="99"/>
      <c r="H925" s="99"/>
      <c r="I925" s="100">
        <v>1</v>
      </c>
      <c r="J925" s="98" t="s">
        <v>13</v>
      </c>
    </row>
    <row r="926" spans="1:10" ht="51" x14ac:dyDescent="0.2">
      <c r="A926" s="88" t="s">
        <v>1454</v>
      </c>
      <c r="B926" s="88" t="s">
        <v>1455</v>
      </c>
      <c r="C926" s="88" t="s">
        <v>15</v>
      </c>
      <c r="D926" s="88" t="s">
        <v>1456</v>
      </c>
      <c r="E926" s="89" t="s">
        <v>39</v>
      </c>
      <c r="F926" s="90">
        <v>2.1</v>
      </c>
      <c r="G926" s="91">
        <v>1020.52</v>
      </c>
      <c r="H926" s="91">
        <v>1247.3800000000001</v>
      </c>
      <c r="I926" s="91">
        <v>2619.4899999999998</v>
      </c>
      <c r="J926" s="92">
        <v>6.0054387221401026E-4</v>
      </c>
    </row>
    <row r="927" spans="1:10" ht="51" x14ac:dyDescent="0.2">
      <c r="A927" s="88" t="s">
        <v>1457</v>
      </c>
      <c r="B927" s="88" t="s">
        <v>1458</v>
      </c>
      <c r="C927" s="88" t="s">
        <v>15</v>
      </c>
      <c r="D927" s="88" t="s">
        <v>1459</v>
      </c>
      <c r="E927" s="89" t="s">
        <v>39</v>
      </c>
      <c r="F927" s="90">
        <v>1.89</v>
      </c>
      <c r="G927" s="91">
        <v>1074.0999999999999</v>
      </c>
      <c r="H927" s="91">
        <v>1312.87</v>
      </c>
      <c r="I927" s="91">
        <v>2481.3200000000002</v>
      </c>
      <c r="J927" s="92">
        <v>5.6886703938631867E-4</v>
      </c>
    </row>
    <row r="928" spans="1:10" ht="25.5" x14ac:dyDescent="0.2">
      <c r="A928" s="88" t="s">
        <v>1460</v>
      </c>
      <c r="B928" s="88" t="s">
        <v>1461</v>
      </c>
      <c r="C928" s="88" t="s">
        <v>19</v>
      </c>
      <c r="D928" s="88" t="s">
        <v>1462</v>
      </c>
      <c r="E928" s="89" t="s">
        <v>49</v>
      </c>
      <c r="F928" s="90">
        <v>6.3</v>
      </c>
      <c r="G928" s="91">
        <v>738.28</v>
      </c>
      <c r="H928" s="91">
        <v>902.39</v>
      </c>
      <c r="I928" s="91">
        <v>5685.05</v>
      </c>
      <c r="J928" s="92">
        <v>1.3033536836293551E-3</v>
      </c>
    </row>
    <row r="929" spans="1:10" x14ac:dyDescent="0.2">
      <c r="A929" s="98" t="s">
        <v>21</v>
      </c>
      <c r="B929" s="99"/>
      <c r="C929" s="99"/>
      <c r="D929" s="98" t="s">
        <v>3</v>
      </c>
      <c r="E929" s="99" t="s">
        <v>22</v>
      </c>
      <c r="F929" s="99"/>
      <c r="G929" s="99"/>
      <c r="H929" s="98"/>
      <c r="I929" s="6" t="s">
        <v>23</v>
      </c>
      <c r="J929" s="98"/>
    </row>
    <row r="930" spans="1:10" x14ac:dyDescent="0.2">
      <c r="A930" s="99"/>
      <c r="B930" s="99"/>
      <c r="C930" s="99"/>
      <c r="D930" s="98" t="s">
        <v>1463</v>
      </c>
      <c r="E930" s="99" t="s">
        <v>1464</v>
      </c>
      <c r="F930" s="99"/>
      <c r="G930" s="99"/>
      <c r="H930" s="99"/>
      <c r="I930" s="100">
        <v>1.68</v>
      </c>
      <c r="J930" s="98" t="s">
        <v>13</v>
      </c>
    </row>
    <row r="931" spans="1:10" x14ac:dyDescent="0.2">
      <c r="A931" s="99"/>
      <c r="B931" s="99"/>
      <c r="C931" s="99"/>
      <c r="D931" s="98" t="s">
        <v>1465</v>
      </c>
      <c r="E931" s="99" t="s">
        <v>1466</v>
      </c>
      <c r="F931" s="99"/>
      <c r="G931" s="99"/>
      <c r="H931" s="99"/>
      <c r="I931" s="100">
        <v>2.1</v>
      </c>
      <c r="J931" s="98" t="s">
        <v>13</v>
      </c>
    </row>
    <row r="932" spans="1:10" x14ac:dyDescent="0.2">
      <c r="A932" s="99"/>
      <c r="B932" s="99"/>
      <c r="C932" s="99"/>
      <c r="D932" s="98" t="s">
        <v>1467</v>
      </c>
      <c r="E932" s="99" t="s">
        <v>1468</v>
      </c>
      <c r="F932" s="99"/>
      <c r="G932" s="99"/>
      <c r="H932" s="99"/>
      <c r="I932" s="100">
        <v>2.52</v>
      </c>
      <c r="J932" s="98" t="s">
        <v>13</v>
      </c>
    </row>
    <row r="933" spans="1:10" ht="63.75" x14ac:dyDescent="0.2">
      <c r="A933" s="88" t="s">
        <v>1469</v>
      </c>
      <c r="B933" s="88" t="s">
        <v>1470</v>
      </c>
      <c r="C933" s="88" t="s">
        <v>15</v>
      </c>
      <c r="D933" s="88" t="s">
        <v>1471</v>
      </c>
      <c r="E933" s="89" t="s">
        <v>49</v>
      </c>
      <c r="F933" s="90">
        <v>70.47</v>
      </c>
      <c r="G933" s="91">
        <v>1059.67</v>
      </c>
      <c r="H933" s="91">
        <v>1295.23</v>
      </c>
      <c r="I933" s="91">
        <v>91274.85</v>
      </c>
      <c r="J933" s="92">
        <v>2.0925657992492033E-2</v>
      </c>
    </row>
    <row r="934" spans="1:10" x14ac:dyDescent="0.2">
      <c r="A934" s="98" t="s">
        <v>21</v>
      </c>
      <c r="B934" s="99"/>
      <c r="C934" s="99"/>
      <c r="D934" s="98" t="s">
        <v>3</v>
      </c>
      <c r="E934" s="99" t="s">
        <v>22</v>
      </c>
      <c r="F934" s="99"/>
      <c r="G934" s="99"/>
      <c r="H934" s="98"/>
      <c r="I934" s="6" t="s">
        <v>23</v>
      </c>
      <c r="J934" s="98"/>
    </row>
    <row r="935" spans="1:10" x14ac:dyDescent="0.2">
      <c r="A935" s="99"/>
      <c r="B935" s="99"/>
      <c r="C935" s="99"/>
      <c r="D935" s="98" t="s">
        <v>1472</v>
      </c>
      <c r="E935" s="99" t="s">
        <v>1473</v>
      </c>
      <c r="F935" s="99"/>
      <c r="G935" s="99"/>
      <c r="H935" s="99"/>
      <c r="I935" s="100">
        <v>40.5</v>
      </c>
      <c r="J935" s="98" t="s">
        <v>13</v>
      </c>
    </row>
    <row r="936" spans="1:10" x14ac:dyDescent="0.2">
      <c r="A936" s="99"/>
      <c r="B936" s="99"/>
      <c r="C936" s="99"/>
      <c r="D936" s="98" t="s">
        <v>1474</v>
      </c>
      <c r="E936" s="99" t="s">
        <v>1475</v>
      </c>
      <c r="F936" s="99"/>
      <c r="G936" s="99"/>
      <c r="H936" s="99"/>
      <c r="I936" s="100">
        <v>24</v>
      </c>
      <c r="J936" s="98" t="s">
        <v>13</v>
      </c>
    </row>
    <row r="937" spans="1:10" x14ac:dyDescent="0.2">
      <c r="A937" s="99"/>
      <c r="B937" s="99"/>
      <c r="C937" s="99"/>
      <c r="D937" s="98" t="s">
        <v>1476</v>
      </c>
      <c r="E937" s="99" t="s">
        <v>1477</v>
      </c>
      <c r="F937" s="99"/>
      <c r="G937" s="99"/>
      <c r="H937" s="99"/>
      <c r="I937" s="100">
        <v>4.32</v>
      </c>
      <c r="J937" s="98" t="s">
        <v>13</v>
      </c>
    </row>
    <row r="938" spans="1:10" x14ac:dyDescent="0.2">
      <c r="A938" s="99"/>
      <c r="B938" s="99"/>
      <c r="C938" s="99"/>
      <c r="D938" s="98" t="s">
        <v>1478</v>
      </c>
      <c r="E938" s="99" t="s">
        <v>1479</v>
      </c>
      <c r="F938" s="99"/>
      <c r="G938" s="99"/>
      <c r="H938" s="99"/>
      <c r="I938" s="100">
        <v>1.65</v>
      </c>
      <c r="J938" s="98" t="s">
        <v>13</v>
      </c>
    </row>
    <row r="939" spans="1:10" ht="25.5" x14ac:dyDescent="0.2">
      <c r="A939" s="88" t="s">
        <v>1480</v>
      </c>
      <c r="B939" s="88" t="s">
        <v>1481</v>
      </c>
      <c r="C939" s="88" t="s">
        <v>19</v>
      </c>
      <c r="D939" s="88" t="s">
        <v>1482</v>
      </c>
      <c r="E939" s="89" t="s">
        <v>49</v>
      </c>
      <c r="F939" s="90">
        <v>24.7</v>
      </c>
      <c r="G939" s="91">
        <v>526.99</v>
      </c>
      <c r="H939" s="91">
        <v>644.13</v>
      </c>
      <c r="I939" s="91">
        <v>15910.01</v>
      </c>
      <c r="J939" s="92">
        <v>3.6475264316197524E-3</v>
      </c>
    </row>
    <row r="940" spans="1:10" x14ac:dyDescent="0.2">
      <c r="A940" s="98" t="s">
        <v>21</v>
      </c>
      <c r="B940" s="99"/>
      <c r="C940" s="99"/>
      <c r="D940" s="98" t="s">
        <v>3</v>
      </c>
      <c r="E940" s="99" t="s">
        <v>22</v>
      </c>
      <c r="F940" s="99"/>
      <c r="G940" s="99"/>
      <c r="H940" s="98"/>
      <c r="I940" s="6" t="s">
        <v>23</v>
      </c>
      <c r="J940" s="98"/>
    </row>
    <row r="941" spans="1:10" x14ac:dyDescent="0.2">
      <c r="A941" s="99"/>
      <c r="B941" s="99"/>
      <c r="C941" s="99"/>
      <c r="D941" s="98" t="s">
        <v>1483</v>
      </c>
      <c r="E941" s="99" t="s">
        <v>1484</v>
      </c>
      <c r="F941" s="99"/>
      <c r="G941" s="99"/>
      <c r="H941" s="99"/>
      <c r="I941" s="100">
        <v>1.2</v>
      </c>
      <c r="J941" s="98" t="s">
        <v>13</v>
      </c>
    </row>
    <row r="942" spans="1:10" x14ac:dyDescent="0.2">
      <c r="A942" s="99"/>
      <c r="B942" s="99"/>
      <c r="C942" s="99"/>
      <c r="D942" s="98" t="s">
        <v>1485</v>
      </c>
      <c r="E942" s="99" t="s">
        <v>1486</v>
      </c>
      <c r="F942" s="99"/>
      <c r="G942" s="99"/>
      <c r="H942" s="99"/>
      <c r="I942" s="100">
        <v>6</v>
      </c>
      <c r="J942" s="98" t="s">
        <v>13</v>
      </c>
    </row>
    <row r="943" spans="1:10" x14ac:dyDescent="0.2">
      <c r="A943" s="99"/>
      <c r="B943" s="99"/>
      <c r="C943" s="99"/>
      <c r="D943" s="98" t="s">
        <v>1487</v>
      </c>
      <c r="E943" s="99" t="s">
        <v>1488</v>
      </c>
      <c r="F943" s="99"/>
      <c r="G943" s="99"/>
      <c r="H943" s="99"/>
      <c r="I943" s="100">
        <v>4.95</v>
      </c>
      <c r="J943" s="98" t="s">
        <v>13</v>
      </c>
    </row>
    <row r="944" spans="1:10" x14ac:dyDescent="0.2">
      <c r="A944" s="99"/>
      <c r="B944" s="99"/>
      <c r="C944" s="99"/>
      <c r="D944" s="98" t="s">
        <v>1489</v>
      </c>
      <c r="E944" s="99" t="s">
        <v>1490</v>
      </c>
      <c r="F944" s="99"/>
      <c r="G944" s="99"/>
      <c r="H944" s="99"/>
      <c r="I944" s="100">
        <v>4</v>
      </c>
      <c r="J944" s="98" t="s">
        <v>13</v>
      </c>
    </row>
    <row r="945" spans="1:10" x14ac:dyDescent="0.2">
      <c r="A945" s="99"/>
      <c r="B945" s="99"/>
      <c r="C945" s="99"/>
      <c r="D945" s="98" t="s">
        <v>1491</v>
      </c>
      <c r="E945" s="99" t="s">
        <v>1492</v>
      </c>
      <c r="F945" s="99"/>
      <c r="G945" s="99"/>
      <c r="H945" s="99"/>
      <c r="I945" s="100">
        <v>1</v>
      </c>
      <c r="J945" s="98" t="s">
        <v>13</v>
      </c>
    </row>
    <row r="946" spans="1:10" x14ac:dyDescent="0.2">
      <c r="A946" s="99"/>
      <c r="B946" s="99"/>
      <c r="C946" s="99"/>
      <c r="D946" s="98" t="s">
        <v>1493</v>
      </c>
      <c r="E946" s="99" t="s">
        <v>1494</v>
      </c>
      <c r="F946" s="99"/>
      <c r="G946" s="99"/>
      <c r="H946" s="99"/>
      <c r="I946" s="100">
        <v>2</v>
      </c>
      <c r="J946" s="98" t="s">
        <v>13</v>
      </c>
    </row>
    <row r="947" spans="1:10" x14ac:dyDescent="0.2">
      <c r="A947" s="99"/>
      <c r="B947" s="99"/>
      <c r="C947" s="99"/>
      <c r="D947" s="98" t="s">
        <v>1495</v>
      </c>
      <c r="E947" s="99" t="s">
        <v>1496</v>
      </c>
      <c r="F947" s="99"/>
      <c r="G947" s="99"/>
      <c r="H947" s="99"/>
      <c r="I947" s="100">
        <v>0.85</v>
      </c>
      <c r="J947" s="98" t="s">
        <v>13</v>
      </c>
    </row>
    <row r="948" spans="1:10" x14ac:dyDescent="0.2">
      <c r="A948" s="99"/>
      <c r="B948" s="99"/>
      <c r="C948" s="99"/>
      <c r="D948" s="98" t="s">
        <v>1497</v>
      </c>
      <c r="E948" s="99" t="s">
        <v>1498</v>
      </c>
      <c r="F948" s="99"/>
      <c r="G948" s="99"/>
      <c r="H948" s="99"/>
      <c r="I948" s="100">
        <v>3</v>
      </c>
      <c r="J948" s="98" t="s">
        <v>13</v>
      </c>
    </row>
    <row r="949" spans="1:10" x14ac:dyDescent="0.2">
      <c r="A949" s="99"/>
      <c r="B949" s="99"/>
      <c r="C949" s="99"/>
      <c r="D949" s="98" t="s">
        <v>1499</v>
      </c>
      <c r="E949" s="99" t="s">
        <v>1500</v>
      </c>
      <c r="F949" s="99"/>
      <c r="G949" s="99"/>
      <c r="H949" s="99"/>
      <c r="I949" s="100">
        <v>1.7</v>
      </c>
      <c r="J949" s="98" t="s">
        <v>13</v>
      </c>
    </row>
    <row r="950" spans="1:10" ht="25.5" x14ac:dyDescent="0.2">
      <c r="A950" s="88" t="s">
        <v>1501</v>
      </c>
      <c r="B950" s="88" t="s">
        <v>1461</v>
      </c>
      <c r="C950" s="88" t="s">
        <v>19</v>
      </c>
      <c r="D950" s="88" t="s">
        <v>1462</v>
      </c>
      <c r="E950" s="89" t="s">
        <v>49</v>
      </c>
      <c r="F950" s="90">
        <v>0.72</v>
      </c>
      <c r="G950" s="91">
        <v>738.28</v>
      </c>
      <c r="H950" s="91">
        <v>902.39</v>
      </c>
      <c r="I950" s="91">
        <v>649.72</v>
      </c>
      <c r="J950" s="92">
        <v>1.4895470670049771E-4</v>
      </c>
    </row>
    <row r="951" spans="1:10" x14ac:dyDescent="0.2">
      <c r="A951" s="98" t="s">
        <v>21</v>
      </c>
      <c r="B951" s="99"/>
      <c r="C951" s="99"/>
      <c r="D951" s="98" t="s">
        <v>3</v>
      </c>
      <c r="E951" s="99" t="s">
        <v>22</v>
      </c>
      <c r="F951" s="99"/>
      <c r="G951" s="99"/>
      <c r="H951" s="98"/>
      <c r="I951" s="6" t="s">
        <v>23</v>
      </c>
      <c r="J951" s="98"/>
    </row>
    <row r="952" spans="1:10" x14ac:dyDescent="0.2">
      <c r="A952" s="99"/>
      <c r="B952" s="99"/>
      <c r="C952" s="99"/>
      <c r="D952" s="98" t="s">
        <v>1502</v>
      </c>
      <c r="E952" s="99" t="s">
        <v>1503</v>
      </c>
      <c r="F952" s="99"/>
      <c r="G952" s="99"/>
      <c r="H952" s="99"/>
      <c r="I952" s="100">
        <v>0.72</v>
      </c>
      <c r="J952" s="98" t="s">
        <v>13</v>
      </c>
    </row>
    <row r="953" spans="1:10" x14ac:dyDescent="0.2">
      <c r="A953" s="83" t="s">
        <v>1504</v>
      </c>
      <c r="B953" s="83" t="s">
        <v>11</v>
      </c>
      <c r="C953" s="83"/>
      <c r="D953" s="83" t="s">
        <v>1505</v>
      </c>
      <c r="E953" s="84"/>
      <c r="F953" s="85">
        <v>1</v>
      </c>
      <c r="G953" s="85" t="s">
        <v>13</v>
      </c>
      <c r="H953" s="86">
        <v>80378.7</v>
      </c>
      <c r="I953" s="86">
        <v>80378.7</v>
      </c>
      <c r="J953" s="87">
        <v>1.8427608328922145E-2</v>
      </c>
    </row>
    <row r="954" spans="1:10" ht="38.25" x14ac:dyDescent="0.2">
      <c r="A954" s="88" t="s">
        <v>1506</v>
      </c>
      <c r="B954" s="88" t="s">
        <v>399</v>
      </c>
      <c r="C954" s="88" t="s">
        <v>19</v>
      </c>
      <c r="D954" s="88" t="s">
        <v>400</v>
      </c>
      <c r="E954" s="89" t="s">
        <v>16</v>
      </c>
      <c r="F954" s="90">
        <v>6</v>
      </c>
      <c r="G954" s="91">
        <v>506.81</v>
      </c>
      <c r="H954" s="91">
        <v>619.47</v>
      </c>
      <c r="I954" s="91">
        <v>3716.82</v>
      </c>
      <c r="J954" s="92">
        <v>8.5211757827763335E-4</v>
      </c>
    </row>
    <row r="955" spans="1:10" x14ac:dyDescent="0.2">
      <c r="A955" s="98" t="s">
        <v>21</v>
      </c>
      <c r="B955" s="99"/>
      <c r="C955" s="99"/>
      <c r="D955" s="98" t="s">
        <v>3</v>
      </c>
      <c r="E955" s="99" t="s">
        <v>22</v>
      </c>
      <c r="F955" s="99"/>
      <c r="G955" s="99"/>
      <c r="H955" s="98"/>
      <c r="I955" s="6" t="s">
        <v>23</v>
      </c>
      <c r="J955" s="98"/>
    </row>
    <row r="956" spans="1:10" x14ac:dyDescent="0.2">
      <c r="A956" s="99"/>
      <c r="B956" s="99"/>
      <c r="C956" s="99"/>
      <c r="D956" s="98" t="s">
        <v>1507</v>
      </c>
      <c r="E956" s="99">
        <v>6</v>
      </c>
      <c r="F956" s="99"/>
      <c r="G956" s="99"/>
      <c r="H956" s="99"/>
      <c r="I956" s="100">
        <v>6</v>
      </c>
      <c r="J956" s="98" t="s">
        <v>13</v>
      </c>
    </row>
    <row r="957" spans="1:10" ht="38.25" x14ac:dyDescent="0.2">
      <c r="A957" s="88" t="s">
        <v>1508</v>
      </c>
      <c r="B957" s="88" t="s">
        <v>2615</v>
      </c>
      <c r="C957" s="88" t="s">
        <v>15</v>
      </c>
      <c r="D957" s="88" t="s">
        <v>2616</v>
      </c>
      <c r="E957" s="89" t="s">
        <v>16</v>
      </c>
      <c r="F957" s="90">
        <v>1</v>
      </c>
      <c r="G957" s="91">
        <v>1287.82</v>
      </c>
      <c r="H957" s="91">
        <v>1574.1</v>
      </c>
      <c r="I957" s="91">
        <v>1574.1</v>
      </c>
      <c r="J957" s="92">
        <v>3.6087792251624309E-4</v>
      </c>
    </row>
    <row r="958" spans="1:10" ht="25.5" x14ac:dyDescent="0.2">
      <c r="A958" s="88" t="s">
        <v>1509</v>
      </c>
      <c r="B958" s="88" t="s">
        <v>401</v>
      </c>
      <c r="C958" s="88" t="s">
        <v>19</v>
      </c>
      <c r="D958" s="88" t="s">
        <v>402</v>
      </c>
      <c r="E958" s="89" t="s">
        <v>16</v>
      </c>
      <c r="F958" s="90">
        <v>7</v>
      </c>
      <c r="G958" s="91">
        <v>44.88</v>
      </c>
      <c r="H958" s="91">
        <v>54.85</v>
      </c>
      <c r="I958" s="91">
        <v>383.95</v>
      </c>
      <c r="J958" s="92">
        <v>8.8024317610133746E-5</v>
      </c>
    </row>
    <row r="959" spans="1:10" x14ac:dyDescent="0.2">
      <c r="A959" s="98" t="s">
        <v>21</v>
      </c>
      <c r="B959" s="99"/>
      <c r="C959" s="99"/>
      <c r="D959" s="98" t="s">
        <v>3</v>
      </c>
      <c r="E959" s="99" t="s">
        <v>22</v>
      </c>
      <c r="F959" s="99"/>
      <c r="G959" s="99"/>
      <c r="H959" s="98"/>
      <c r="I959" s="6" t="s">
        <v>23</v>
      </c>
      <c r="J959" s="98"/>
    </row>
    <row r="960" spans="1:10" x14ac:dyDescent="0.2">
      <c r="A960" s="99"/>
      <c r="B960" s="99"/>
      <c r="C960" s="99"/>
      <c r="D960" s="98" t="s">
        <v>1507</v>
      </c>
      <c r="E960" s="99">
        <v>7</v>
      </c>
      <c r="F960" s="99"/>
      <c r="G960" s="99"/>
      <c r="H960" s="99"/>
      <c r="I960" s="100">
        <v>7</v>
      </c>
      <c r="J960" s="98" t="s">
        <v>13</v>
      </c>
    </row>
    <row r="961" spans="1:10" ht="63.75" x14ac:dyDescent="0.2">
      <c r="A961" s="88" t="s">
        <v>1510</v>
      </c>
      <c r="B961" s="88" t="s">
        <v>1511</v>
      </c>
      <c r="C961" s="88" t="s">
        <v>19</v>
      </c>
      <c r="D961" s="88" t="s">
        <v>1512</v>
      </c>
      <c r="E961" s="89" t="s">
        <v>16</v>
      </c>
      <c r="F961" s="90">
        <v>3</v>
      </c>
      <c r="G961" s="91">
        <v>866.7</v>
      </c>
      <c r="H961" s="91">
        <v>1059.3599999999999</v>
      </c>
      <c r="I961" s="91">
        <v>3178.08</v>
      </c>
      <c r="J961" s="92">
        <v>7.2860612921061044E-4</v>
      </c>
    </row>
    <row r="962" spans="1:10" x14ac:dyDescent="0.2">
      <c r="A962" s="98" t="s">
        <v>21</v>
      </c>
      <c r="B962" s="99"/>
      <c r="C962" s="99"/>
      <c r="D962" s="98" t="s">
        <v>3</v>
      </c>
      <c r="E962" s="99" t="s">
        <v>22</v>
      </c>
      <c r="F962" s="99"/>
      <c r="G962" s="99"/>
      <c r="H962" s="98"/>
      <c r="I962" s="6" t="s">
        <v>23</v>
      </c>
      <c r="J962" s="98"/>
    </row>
    <row r="963" spans="1:10" x14ac:dyDescent="0.2">
      <c r="A963" s="99"/>
      <c r="B963" s="99"/>
      <c r="C963" s="99"/>
      <c r="D963" s="98" t="s">
        <v>1507</v>
      </c>
      <c r="E963" s="99">
        <v>3</v>
      </c>
      <c r="F963" s="99"/>
      <c r="G963" s="99"/>
      <c r="H963" s="99"/>
      <c r="I963" s="100">
        <v>3</v>
      </c>
      <c r="J963" s="98" t="s">
        <v>13</v>
      </c>
    </row>
    <row r="964" spans="1:10" ht="63.75" x14ac:dyDescent="0.2">
      <c r="A964" s="88" t="s">
        <v>1513</v>
      </c>
      <c r="B964" s="88" t="s">
        <v>1514</v>
      </c>
      <c r="C964" s="88" t="s">
        <v>15</v>
      </c>
      <c r="D964" s="88" t="s">
        <v>1515</v>
      </c>
      <c r="E964" s="89" t="s">
        <v>39</v>
      </c>
      <c r="F964" s="90">
        <v>1</v>
      </c>
      <c r="G964" s="91">
        <v>490.48</v>
      </c>
      <c r="H964" s="91">
        <v>599.51</v>
      </c>
      <c r="I964" s="91">
        <v>599.51</v>
      </c>
      <c r="J964" s="92">
        <v>1.3744356986704332E-4</v>
      </c>
    </row>
    <row r="965" spans="1:10" ht="63.75" x14ac:dyDescent="0.2">
      <c r="A965" s="88" t="s">
        <v>1516</v>
      </c>
      <c r="B965" s="88" t="s">
        <v>1517</v>
      </c>
      <c r="C965" s="88" t="s">
        <v>15</v>
      </c>
      <c r="D965" s="88" t="s">
        <v>1518</v>
      </c>
      <c r="E965" s="89" t="s">
        <v>39</v>
      </c>
      <c r="F965" s="90">
        <v>2</v>
      </c>
      <c r="G965" s="91">
        <v>1184.8499999999999</v>
      </c>
      <c r="H965" s="91">
        <v>1448.24</v>
      </c>
      <c r="I965" s="91">
        <v>2896.48</v>
      </c>
      <c r="J965" s="92">
        <v>6.6404655676885059E-4</v>
      </c>
    </row>
    <row r="966" spans="1:10" ht="51" x14ac:dyDescent="0.2">
      <c r="A966" s="88" t="s">
        <v>1519</v>
      </c>
      <c r="B966" s="88" t="s">
        <v>1520</v>
      </c>
      <c r="C966" s="88" t="s">
        <v>19</v>
      </c>
      <c r="D966" s="88" t="s">
        <v>1521</v>
      </c>
      <c r="E966" s="89" t="s">
        <v>16</v>
      </c>
      <c r="F966" s="90">
        <v>2</v>
      </c>
      <c r="G966" s="91">
        <v>450.42</v>
      </c>
      <c r="H966" s="91">
        <v>550.54</v>
      </c>
      <c r="I966" s="91">
        <v>1101.08</v>
      </c>
      <c r="J966" s="92">
        <v>2.5243343048356832E-4</v>
      </c>
    </row>
    <row r="967" spans="1:10" x14ac:dyDescent="0.2">
      <c r="A967" s="98" t="s">
        <v>21</v>
      </c>
      <c r="B967" s="99"/>
      <c r="C967" s="99"/>
      <c r="D967" s="98" t="s">
        <v>3</v>
      </c>
      <c r="E967" s="99" t="s">
        <v>22</v>
      </c>
      <c r="F967" s="99"/>
      <c r="G967" s="99"/>
      <c r="H967" s="98"/>
      <c r="I967" s="6" t="s">
        <v>23</v>
      </c>
      <c r="J967" s="98"/>
    </row>
    <row r="968" spans="1:10" x14ac:dyDescent="0.2">
      <c r="A968" s="99"/>
      <c r="B968" s="99"/>
      <c r="C968" s="99"/>
      <c r="D968" s="98" t="s">
        <v>1507</v>
      </c>
      <c r="E968" s="99">
        <v>2</v>
      </c>
      <c r="F968" s="99"/>
      <c r="G968" s="99"/>
      <c r="H968" s="99"/>
      <c r="I968" s="100">
        <v>2</v>
      </c>
      <c r="J968" s="98" t="s">
        <v>13</v>
      </c>
    </row>
    <row r="969" spans="1:10" ht="38.25" x14ac:dyDescent="0.2">
      <c r="A969" s="88" t="s">
        <v>1522</v>
      </c>
      <c r="B969" s="88" t="s">
        <v>1523</v>
      </c>
      <c r="C969" s="88" t="s">
        <v>19</v>
      </c>
      <c r="D969" s="88" t="s">
        <v>1524</v>
      </c>
      <c r="E969" s="89" t="s">
        <v>16</v>
      </c>
      <c r="F969" s="90">
        <v>7</v>
      </c>
      <c r="G969" s="91">
        <v>225.12</v>
      </c>
      <c r="H969" s="91">
        <v>275.16000000000003</v>
      </c>
      <c r="I969" s="91">
        <v>1926.12</v>
      </c>
      <c r="J969" s="92">
        <v>4.4158197326534915E-4</v>
      </c>
    </row>
    <row r="970" spans="1:10" x14ac:dyDescent="0.2">
      <c r="A970" s="98" t="s">
        <v>21</v>
      </c>
      <c r="B970" s="99"/>
      <c r="C970" s="99"/>
      <c r="D970" s="98" t="s">
        <v>3</v>
      </c>
      <c r="E970" s="99" t="s">
        <v>22</v>
      </c>
      <c r="F970" s="99"/>
      <c r="G970" s="99"/>
      <c r="H970" s="98"/>
      <c r="I970" s="6" t="s">
        <v>23</v>
      </c>
      <c r="J970" s="98"/>
    </row>
    <row r="971" spans="1:10" x14ac:dyDescent="0.2">
      <c r="A971" s="99"/>
      <c r="B971" s="99"/>
      <c r="C971" s="99"/>
      <c r="D971" s="98" t="s">
        <v>1507</v>
      </c>
      <c r="E971" s="99">
        <v>7</v>
      </c>
      <c r="F971" s="99"/>
      <c r="G971" s="99"/>
      <c r="H971" s="99"/>
      <c r="I971" s="100">
        <v>7</v>
      </c>
      <c r="J971" s="98" t="s">
        <v>13</v>
      </c>
    </row>
    <row r="972" spans="1:10" ht="38.25" x14ac:dyDescent="0.2">
      <c r="A972" s="88" t="s">
        <v>1525</v>
      </c>
      <c r="B972" s="88" t="s">
        <v>1526</v>
      </c>
      <c r="C972" s="88" t="s">
        <v>15</v>
      </c>
      <c r="D972" s="88" t="s">
        <v>1527</v>
      </c>
      <c r="E972" s="89" t="s">
        <v>39</v>
      </c>
      <c r="F972" s="90">
        <v>3.24</v>
      </c>
      <c r="G972" s="91">
        <v>785.35</v>
      </c>
      <c r="H972" s="91">
        <v>959.93</v>
      </c>
      <c r="I972" s="91">
        <v>3110.17</v>
      </c>
      <c r="J972" s="92">
        <v>7.130370931150141E-4</v>
      </c>
    </row>
    <row r="973" spans="1:10" ht="25.5" x14ac:dyDescent="0.2">
      <c r="A973" s="88" t="s">
        <v>1528</v>
      </c>
      <c r="B973" s="88" t="s">
        <v>1529</v>
      </c>
      <c r="C973" s="88" t="s">
        <v>19</v>
      </c>
      <c r="D973" s="88" t="s">
        <v>1530</v>
      </c>
      <c r="E973" s="89" t="s">
        <v>16</v>
      </c>
      <c r="F973" s="90">
        <v>13</v>
      </c>
      <c r="G973" s="91">
        <v>45.6</v>
      </c>
      <c r="H973" s="91">
        <v>55.73</v>
      </c>
      <c r="I973" s="91">
        <v>724.49</v>
      </c>
      <c r="J973" s="92">
        <v>1.6609646533498058E-4</v>
      </c>
    </row>
    <row r="974" spans="1:10" x14ac:dyDescent="0.2">
      <c r="A974" s="98" t="s">
        <v>21</v>
      </c>
      <c r="B974" s="99"/>
      <c r="C974" s="99"/>
      <c r="D974" s="98" t="s">
        <v>3</v>
      </c>
      <c r="E974" s="99" t="s">
        <v>22</v>
      </c>
      <c r="F974" s="99"/>
      <c r="G974" s="99"/>
      <c r="H974" s="98"/>
      <c r="I974" s="6" t="s">
        <v>23</v>
      </c>
      <c r="J974" s="98"/>
    </row>
    <row r="975" spans="1:10" x14ac:dyDescent="0.2">
      <c r="A975" s="99"/>
      <c r="B975" s="99"/>
      <c r="C975" s="99"/>
      <c r="D975" s="98" t="s">
        <v>1507</v>
      </c>
      <c r="E975" s="99">
        <v>13</v>
      </c>
      <c r="F975" s="99"/>
      <c r="G975" s="99"/>
      <c r="H975" s="99"/>
      <c r="I975" s="100">
        <v>13</v>
      </c>
      <c r="J975" s="98" t="s">
        <v>13</v>
      </c>
    </row>
    <row r="976" spans="1:10" ht="25.5" x14ac:dyDescent="0.2">
      <c r="A976" s="88" t="s">
        <v>1531</v>
      </c>
      <c r="B976" s="88" t="s">
        <v>405</v>
      </c>
      <c r="C976" s="88" t="s">
        <v>19</v>
      </c>
      <c r="D976" s="88" t="s">
        <v>406</v>
      </c>
      <c r="E976" s="89" t="s">
        <v>16</v>
      </c>
      <c r="F976" s="90">
        <v>13</v>
      </c>
      <c r="G976" s="91">
        <v>46.46</v>
      </c>
      <c r="H976" s="91">
        <v>56.78</v>
      </c>
      <c r="I976" s="91">
        <v>738.14</v>
      </c>
      <c r="J976" s="92">
        <v>1.6922586222358152E-4</v>
      </c>
    </row>
    <row r="977" spans="1:10" x14ac:dyDescent="0.2">
      <c r="A977" s="98" t="s">
        <v>21</v>
      </c>
      <c r="B977" s="99"/>
      <c r="C977" s="99"/>
      <c r="D977" s="98" t="s">
        <v>3</v>
      </c>
      <c r="E977" s="99" t="s">
        <v>22</v>
      </c>
      <c r="F977" s="99"/>
      <c r="G977" s="99"/>
      <c r="H977" s="98"/>
      <c r="I977" s="6" t="s">
        <v>23</v>
      </c>
      <c r="J977" s="98"/>
    </row>
    <row r="978" spans="1:10" x14ac:dyDescent="0.2">
      <c r="A978" s="99"/>
      <c r="B978" s="99"/>
      <c r="C978" s="99"/>
      <c r="D978" s="98" t="s">
        <v>1507</v>
      </c>
      <c r="E978" s="99">
        <v>13</v>
      </c>
      <c r="F978" s="99"/>
      <c r="G978" s="99"/>
      <c r="H978" s="99"/>
      <c r="I978" s="100">
        <v>13</v>
      </c>
      <c r="J978" s="98" t="s">
        <v>13</v>
      </c>
    </row>
    <row r="979" spans="1:10" ht="38.25" x14ac:dyDescent="0.2">
      <c r="A979" s="88" t="s">
        <v>1532</v>
      </c>
      <c r="B979" s="88" t="s">
        <v>1533</v>
      </c>
      <c r="C979" s="88" t="s">
        <v>19</v>
      </c>
      <c r="D979" s="88" t="s">
        <v>1534</v>
      </c>
      <c r="E979" s="89" t="s">
        <v>16</v>
      </c>
      <c r="F979" s="90">
        <v>13</v>
      </c>
      <c r="G979" s="91">
        <v>121.31</v>
      </c>
      <c r="H979" s="91">
        <v>148.27000000000001</v>
      </c>
      <c r="I979" s="91">
        <v>1927.51</v>
      </c>
      <c r="J979" s="92">
        <v>4.4190064445034222E-4</v>
      </c>
    </row>
    <row r="980" spans="1:10" x14ac:dyDescent="0.2">
      <c r="A980" s="98" t="s">
        <v>21</v>
      </c>
      <c r="B980" s="99"/>
      <c r="C980" s="99"/>
      <c r="D980" s="98" t="s">
        <v>3</v>
      </c>
      <c r="E980" s="99" t="s">
        <v>22</v>
      </c>
      <c r="F980" s="99"/>
      <c r="G980" s="99"/>
      <c r="H980" s="98"/>
      <c r="I980" s="6" t="s">
        <v>23</v>
      </c>
      <c r="J980" s="98"/>
    </row>
    <row r="981" spans="1:10" x14ac:dyDescent="0.2">
      <c r="A981" s="99"/>
      <c r="B981" s="99"/>
      <c r="C981" s="99"/>
      <c r="D981" s="98" t="s">
        <v>1507</v>
      </c>
      <c r="E981" s="99">
        <v>13</v>
      </c>
      <c r="F981" s="99"/>
      <c r="G981" s="99"/>
      <c r="H981" s="99"/>
      <c r="I981" s="100">
        <v>13</v>
      </c>
      <c r="J981" s="98" t="s">
        <v>13</v>
      </c>
    </row>
    <row r="982" spans="1:10" ht="25.5" x14ac:dyDescent="0.2">
      <c r="A982" s="88" t="s">
        <v>1535</v>
      </c>
      <c r="B982" s="88" t="s">
        <v>1536</v>
      </c>
      <c r="C982" s="88" t="s">
        <v>19</v>
      </c>
      <c r="D982" s="88" t="s">
        <v>1537</v>
      </c>
      <c r="E982" s="89" t="s">
        <v>16</v>
      </c>
      <c r="F982" s="90">
        <v>8</v>
      </c>
      <c r="G982" s="91">
        <v>71.2</v>
      </c>
      <c r="H982" s="91">
        <v>87.02</v>
      </c>
      <c r="I982" s="91">
        <v>696.16</v>
      </c>
      <c r="J982" s="92">
        <v>1.5960153391710044E-4</v>
      </c>
    </row>
    <row r="983" spans="1:10" x14ac:dyDescent="0.2">
      <c r="A983" s="98" t="s">
        <v>21</v>
      </c>
      <c r="B983" s="99"/>
      <c r="C983" s="99"/>
      <c r="D983" s="98" t="s">
        <v>3</v>
      </c>
      <c r="E983" s="99" t="s">
        <v>22</v>
      </c>
      <c r="F983" s="99"/>
      <c r="G983" s="99"/>
      <c r="H983" s="98"/>
      <c r="I983" s="6" t="s">
        <v>23</v>
      </c>
      <c r="J983" s="98"/>
    </row>
    <row r="984" spans="1:10" x14ac:dyDescent="0.2">
      <c r="A984" s="99"/>
      <c r="B984" s="99"/>
      <c r="C984" s="99"/>
      <c r="D984" s="98" t="s">
        <v>1507</v>
      </c>
      <c r="E984" s="99">
        <v>8</v>
      </c>
      <c r="F984" s="99"/>
      <c r="G984" s="99"/>
      <c r="H984" s="99"/>
      <c r="I984" s="100">
        <v>8</v>
      </c>
      <c r="J984" s="98" t="s">
        <v>13</v>
      </c>
    </row>
    <row r="985" spans="1:10" ht="25.5" x14ac:dyDescent="0.2">
      <c r="A985" s="88" t="s">
        <v>1538</v>
      </c>
      <c r="B985" s="88" t="s">
        <v>1539</v>
      </c>
      <c r="C985" s="88" t="s">
        <v>19</v>
      </c>
      <c r="D985" s="88" t="s">
        <v>1540</v>
      </c>
      <c r="E985" s="89" t="s">
        <v>16</v>
      </c>
      <c r="F985" s="90">
        <v>3</v>
      </c>
      <c r="G985" s="91">
        <v>373.47</v>
      </c>
      <c r="H985" s="91">
        <v>456.49</v>
      </c>
      <c r="I985" s="91">
        <v>1369.47</v>
      </c>
      <c r="J985" s="92">
        <v>3.1396448036866744E-4</v>
      </c>
    </row>
    <row r="986" spans="1:10" x14ac:dyDescent="0.2">
      <c r="A986" s="98" t="s">
        <v>21</v>
      </c>
      <c r="B986" s="99"/>
      <c r="C986" s="99"/>
      <c r="D986" s="98" t="s">
        <v>3</v>
      </c>
      <c r="E986" s="99" t="s">
        <v>22</v>
      </c>
      <c r="F986" s="99"/>
      <c r="G986" s="99"/>
      <c r="H986" s="98"/>
      <c r="I986" s="6" t="s">
        <v>23</v>
      </c>
      <c r="J986" s="98"/>
    </row>
    <row r="987" spans="1:10" x14ac:dyDescent="0.2">
      <c r="A987" s="99"/>
      <c r="B987" s="99"/>
      <c r="C987" s="99"/>
      <c r="D987" s="98" t="s">
        <v>1507</v>
      </c>
      <c r="E987" s="99">
        <v>3</v>
      </c>
      <c r="F987" s="99"/>
      <c r="G987" s="99"/>
      <c r="H987" s="99"/>
      <c r="I987" s="100">
        <v>3</v>
      </c>
      <c r="J987" s="98" t="s">
        <v>13</v>
      </c>
    </row>
    <row r="988" spans="1:10" ht="38.25" x14ac:dyDescent="0.2">
      <c r="A988" s="88" t="s">
        <v>1541</v>
      </c>
      <c r="B988" s="88" t="s">
        <v>1542</v>
      </c>
      <c r="C988" s="88" t="s">
        <v>19</v>
      </c>
      <c r="D988" s="88" t="s">
        <v>1543</v>
      </c>
      <c r="E988" s="89" t="s">
        <v>16</v>
      </c>
      <c r="F988" s="90">
        <v>1</v>
      </c>
      <c r="G988" s="91">
        <v>562.80999999999995</v>
      </c>
      <c r="H988" s="91">
        <v>687.92</v>
      </c>
      <c r="I988" s="91">
        <v>687.92</v>
      </c>
      <c r="J988" s="92">
        <v>1.5771243279167393E-4</v>
      </c>
    </row>
    <row r="989" spans="1:10" x14ac:dyDescent="0.2">
      <c r="A989" s="98" t="s">
        <v>21</v>
      </c>
      <c r="B989" s="99"/>
      <c r="C989" s="99"/>
      <c r="D989" s="98" t="s">
        <v>3</v>
      </c>
      <c r="E989" s="99" t="s">
        <v>22</v>
      </c>
      <c r="F989" s="99"/>
      <c r="G989" s="99"/>
      <c r="H989" s="98"/>
      <c r="I989" s="6" t="s">
        <v>23</v>
      </c>
      <c r="J989" s="98"/>
    </row>
    <row r="990" spans="1:10" x14ac:dyDescent="0.2">
      <c r="A990" s="99"/>
      <c r="B990" s="99"/>
      <c r="C990" s="99"/>
      <c r="D990" s="98" t="s">
        <v>1507</v>
      </c>
      <c r="E990" s="99">
        <v>1</v>
      </c>
      <c r="F990" s="99"/>
      <c r="G990" s="99"/>
      <c r="H990" s="99"/>
      <c r="I990" s="100">
        <v>1</v>
      </c>
      <c r="J990" s="98" t="s">
        <v>13</v>
      </c>
    </row>
    <row r="991" spans="1:10" ht="25.5" x14ac:dyDescent="0.2">
      <c r="A991" s="93" t="s">
        <v>1544</v>
      </c>
      <c r="B991" s="93" t="s">
        <v>1545</v>
      </c>
      <c r="C991" s="93" t="s">
        <v>19</v>
      </c>
      <c r="D991" s="93" t="s">
        <v>1546</v>
      </c>
      <c r="E991" s="94" t="s">
        <v>106</v>
      </c>
      <c r="F991" s="95">
        <v>23.3</v>
      </c>
      <c r="G991" s="96">
        <v>1548.15</v>
      </c>
      <c r="H991" s="96">
        <v>1892.3</v>
      </c>
      <c r="I991" s="96">
        <v>44090.59</v>
      </c>
      <c r="J991" s="97">
        <v>1.0108201843412389E-2</v>
      </c>
    </row>
    <row r="992" spans="1:10" x14ac:dyDescent="0.2">
      <c r="A992" s="98" t="s">
        <v>21</v>
      </c>
      <c r="B992" s="99"/>
      <c r="C992" s="99"/>
      <c r="D992" s="98" t="s">
        <v>3</v>
      </c>
      <c r="E992" s="99" t="s">
        <v>22</v>
      </c>
      <c r="F992" s="99"/>
      <c r="G992" s="99"/>
      <c r="H992" s="98"/>
      <c r="I992" s="6" t="s">
        <v>23</v>
      </c>
      <c r="J992" s="98"/>
    </row>
    <row r="993" spans="1:10" x14ac:dyDescent="0.2">
      <c r="A993" s="99"/>
      <c r="B993" s="99"/>
      <c r="C993" s="99"/>
      <c r="D993" s="98" t="s">
        <v>1507</v>
      </c>
      <c r="E993" s="99" t="s">
        <v>1547</v>
      </c>
      <c r="F993" s="99"/>
      <c r="G993" s="99"/>
      <c r="H993" s="99"/>
      <c r="I993" s="100">
        <v>23.3</v>
      </c>
      <c r="J993" s="98" t="s">
        <v>13</v>
      </c>
    </row>
    <row r="994" spans="1:10" ht="25.5" x14ac:dyDescent="0.2">
      <c r="A994" s="93" t="s">
        <v>1548</v>
      </c>
      <c r="B994" s="93" t="s">
        <v>1549</v>
      </c>
      <c r="C994" s="93" t="s">
        <v>19</v>
      </c>
      <c r="D994" s="93" t="s">
        <v>1550</v>
      </c>
      <c r="E994" s="94" t="s">
        <v>16</v>
      </c>
      <c r="F994" s="95">
        <v>40</v>
      </c>
      <c r="G994" s="96">
        <v>16.86</v>
      </c>
      <c r="H994" s="96">
        <v>20.6</v>
      </c>
      <c r="I994" s="96">
        <v>824</v>
      </c>
      <c r="J994" s="97">
        <v>1.8891011254264933E-4</v>
      </c>
    </row>
    <row r="995" spans="1:10" x14ac:dyDescent="0.2">
      <c r="A995" s="98" t="s">
        <v>21</v>
      </c>
      <c r="B995" s="99"/>
      <c r="C995" s="99"/>
      <c r="D995" s="98" t="s">
        <v>3</v>
      </c>
      <c r="E995" s="99" t="s">
        <v>22</v>
      </c>
      <c r="F995" s="99"/>
      <c r="G995" s="99"/>
      <c r="H995" s="98"/>
      <c r="I995" s="6" t="s">
        <v>23</v>
      </c>
      <c r="J995" s="98"/>
    </row>
    <row r="996" spans="1:10" x14ac:dyDescent="0.2">
      <c r="A996" s="99"/>
      <c r="B996" s="99"/>
      <c r="C996" s="99"/>
      <c r="D996" s="98" t="s">
        <v>1507</v>
      </c>
      <c r="E996" s="99">
        <v>40</v>
      </c>
      <c r="F996" s="99"/>
      <c r="G996" s="99"/>
      <c r="H996" s="99"/>
      <c r="I996" s="100">
        <v>40</v>
      </c>
      <c r="J996" s="98" t="s">
        <v>13</v>
      </c>
    </row>
    <row r="997" spans="1:10" ht="38.25" x14ac:dyDescent="0.2">
      <c r="A997" s="88" t="s">
        <v>1551</v>
      </c>
      <c r="B997" s="88" t="s">
        <v>1552</v>
      </c>
      <c r="C997" s="88" t="s">
        <v>19</v>
      </c>
      <c r="D997" s="88" t="s">
        <v>1553</v>
      </c>
      <c r="E997" s="89" t="s">
        <v>49</v>
      </c>
      <c r="F997" s="90">
        <v>7.8</v>
      </c>
      <c r="G997" s="91">
        <v>924.05</v>
      </c>
      <c r="H997" s="91">
        <v>1129.46</v>
      </c>
      <c r="I997" s="91">
        <v>8809.7800000000007</v>
      </c>
      <c r="J997" s="92">
        <v>2.0197288000922101E-3</v>
      </c>
    </row>
    <row r="998" spans="1:10" x14ac:dyDescent="0.2">
      <c r="A998" s="98" t="s">
        <v>21</v>
      </c>
      <c r="B998" s="99"/>
      <c r="C998" s="99"/>
      <c r="D998" s="98" t="s">
        <v>3</v>
      </c>
      <c r="E998" s="99" t="s">
        <v>22</v>
      </c>
      <c r="F998" s="99"/>
      <c r="G998" s="99"/>
      <c r="H998" s="98"/>
      <c r="I998" s="6" t="s">
        <v>23</v>
      </c>
      <c r="J998" s="98"/>
    </row>
    <row r="999" spans="1:10" x14ac:dyDescent="0.2">
      <c r="A999" s="99"/>
      <c r="B999" s="99"/>
      <c r="C999" s="99"/>
      <c r="D999" s="98" t="s">
        <v>1507</v>
      </c>
      <c r="E999" s="99" t="s">
        <v>1554</v>
      </c>
      <c r="F999" s="99"/>
      <c r="G999" s="99"/>
      <c r="H999" s="99"/>
      <c r="I999" s="100">
        <v>7.8</v>
      </c>
      <c r="J999" s="98" t="s">
        <v>13</v>
      </c>
    </row>
    <row r="1000" spans="1:10" ht="25.5" x14ac:dyDescent="0.2">
      <c r="A1000" s="88" t="s">
        <v>1555</v>
      </c>
      <c r="B1000" s="88" t="s">
        <v>1556</v>
      </c>
      <c r="C1000" s="88" t="s">
        <v>19</v>
      </c>
      <c r="D1000" s="88" t="s">
        <v>1557</v>
      </c>
      <c r="E1000" s="89" t="s">
        <v>49</v>
      </c>
      <c r="F1000" s="90">
        <v>0.5</v>
      </c>
      <c r="G1000" s="91">
        <v>963</v>
      </c>
      <c r="H1000" s="91">
        <v>1177.07</v>
      </c>
      <c r="I1000" s="91">
        <v>588.53</v>
      </c>
      <c r="J1000" s="92">
        <v>1.3492629676544347E-4</v>
      </c>
    </row>
    <row r="1001" spans="1:10" x14ac:dyDescent="0.2">
      <c r="A1001" s="98" t="s">
        <v>21</v>
      </c>
      <c r="B1001" s="99"/>
      <c r="C1001" s="99"/>
      <c r="D1001" s="98" t="s">
        <v>3</v>
      </c>
      <c r="E1001" s="99" t="s">
        <v>22</v>
      </c>
      <c r="F1001" s="99"/>
      <c r="G1001" s="99"/>
      <c r="H1001" s="98"/>
      <c r="I1001" s="6" t="s">
        <v>23</v>
      </c>
      <c r="J1001" s="98"/>
    </row>
    <row r="1002" spans="1:10" x14ac:dyDescent="0.2">
      <c r="A1002" s="99"/>
      <c r="B1002" s="99"/>
      <c r="C1002" s="99"/>
      <c r="D1002" s="98" t="s">
        <v>1507</v>
      </c>
      <c r="E1002" s="99" t="s">
        <v>1558</v>
      </c>
      <c r="F1002" s="99"/>
      <c r="G1002" s="99"/>
      <c r="H1002" s="99"/>
      <c r="I1002" s="100">
        <v>0.5</v>
      </c>
      <c r="J1002" s="98" t="s">
        <v>13</v>
      </c>
    </row>
    <row r="1003" spans="1:10" ht="25.5" x14ac:dyDescent="0.2">
      <c r="A1003" s="88" t="s">
        <v>1559</v>
      </c>
      <c r="B1003" s="88" t="s">
        <v>1560</v>
      </c>
      <c r="C1003" s="88" t="s">
        <v>19</v>
      </c>
      <c r="D1003" s="88" t="s">
        <v>1561</v>
      </c>
      <c r="E1003" s="89" t="s">
        <v>16</v>
      </c>
      <c r="F1003" s="90">
        <v>20</v>
      </c>
      <c r="G1003" s="91">
        <v>58.74</v>
      </c>
      <c r="H1003" s="91">
        <v>71.790000000000006</v>
      </c>
      <c r="I1003" s="91">
        <v>1435.8</v>
      </c>
      <c r="J1003" s="92">
        <v>3.2917128590866009E-4</v>
      </c>
    </row>
    <row r="1004" spans="1:10" x14ac:dyDescent="0.2">
      <c r="A1004" s="98" t="s">
        <v>21</v>
      </c>
      <c r="B1004" s="99"/>
      <c r="C1004" s="99"/>
      <c r="D1004" s="98" t="s">
        <v>3</v>
      </c>
      <c r="E1004" s="99" t="s">
        <v>22</v>
      </c>
      <c r="F1004" s="99"/>
      <c r="G1004" s="99"/>
      <c r="H1004" s="98"/>
      <c r="I1004" s="6" t="s">
        <v>23</v>
      </c>
      <c r="J1004" s="98"/>
    </row>
    <row r="1005" spans="1:10" x14ac:dyDescent="0.2">
      <c r="A1005" s="99"/>
      <c r="B1005" s="99"/>
      <c r="C1005" s="99"/>
      <c r="D1005" s="98" t="s">
        <v>1507</v>
      </c>
      <c r="E1005" s="99">
        <v>20</v>
      </c>
      <c r="F1005" s="99"/>
      <c r="G1005" s="99"/>
      <c r="H1005" s="99"/>
      <c r="I1005" s="100">
        <v>20</v>
      </c>
      <c r="J1005" s="98" t="s">
        <v>13</v>
      </c>
    </row>
    <row r="1006" spans="1:10" x14ac:dyDescent="0.2">
      <c r="A1006" s="83" t="s">
        <v>1562</v>
      </c>
      <c r="B1006" s="83" t="s">
        <v>11</v>
      </c>
      <c r="C1006" s="83"/>
      <c r="D1006" s="83" t="s">
        <v>435</v>
      </c>
      <c r="E1006" s="84"/>
      <c r="F1006" s="85">
        <v>1</v>
      </c>
      <c r="G1006" s="85" t="s">
        <v>13</v>
      </c>
      <c r="H1006" s="86">
        <v>18638.060000000001</v>
      </c>
      <c r="I1006" s="86">
        <v>18638.060000000001</v>
      </c>
      <c r="J1006" s="87">
        <v>4.2729587526415666E-3</v>
      </c>
    </row>
    <row r="1007" spans="1:10" ht="38.25" x14ac:dyDescent="0.2">
      <c r="A1007" s="88" t="s">
        <v>1563</v>
      </c>
      <c r="B1007" s="88" t="s">
        <v>1564</v>
      </c>
      <c r="C1007" s="88" t="s">
        <v>19</v>
      </c>
      <c r="D1007" s="88" t="s">
        <v>1565</v>
      </c>
      <c r="E1007" s="89" t="s">
        <v>106</v>
      </c>
      <c r="F1007" s="90">
        <v>150</v>
      </c>
      <c r="G1007" s="91">
        <v>9.0299999999999994</v>
      </c>
      <c r="H1007" s="91">
        <v>11.03</v>
      </c>
      <c r="I1007" s="91">
        <v>1654.5</v>
      </c>
      <c r="J1007" s="92">
        <v>3.7931041407987054E-4</v>
      </c>
    </row>
    <row r="1008" spans="1:10" ht="25.5" x14ac:dyDescent="0.2">
      <c r="A1008" s="88" t="s">
        <v>1566</v>
      </c>
      <c r="B1008" s="88" t="s">
        <v>436</v>
      </c>
      <c r="C1008" s="88" t="s">
        <v>19</v>
      </c>
      <c r="D1008" s="88" t="s">
        <v>437</v>
      </c>
      <c r="E1008" s="89" t="s">
        <v>106</v>
      </c>
      <c r="F1008" s="90">
        <v>94.986000000000004</v>
      </c>
      <c r="G1008" s="91">
        <v>25.34</v>
      </c>
      <c r="H1008" s="91">
        <v>30.97</v>
      </c>
      <c r="I1008" s="91">
        <v>2941.71</v>
      </c>
      <c r="J1008" s="92">
        <v>6.7441597957261761E-4</v>
      </c>
    </row>
    <row r="1009" spans="1:10" x14ac:dyDescent="0.2">
      <c r="A1009" s="98" t="s">
        <v>21</v>
      </c>
      <c r="B1009" s="99"/>
      <c r="C1009" s="99"/>
      <c r="D1009" s="98" t="s">
        <v>3</v>
      </c>
      <c r="E1009" s="99" t="s">
        <v>22</v>
      </c>
      <c r="F1009" s="99"/>
      <c r="G1009" s="99"/>
      <c r="H1009" s="98"/>
      <c r="I1009" s="6" t="s">
        <v>23</v>
      </c>
      <c r="J1009" s="98"/>
    </row>
    <row r="1010" spans="1:10" x14ac:dyDescent="0.2">
      <c r="A1010" s="99"/>
      <c r="B1010" s="99"/>
      <c r="C1010" s="99"/>
      <c r="D1010" s="98" t="s">
        <v>1103</v>
      </c>
      <c r="E1010" s="99" t="s">
        <v>1567</v>
      </c>
      <c r="F1010" s="99"/>
      <c r="G1010" s="99"/>
      <c r="H1010" s="99"/>
      <c r="I1010" s="100">
        <v>94.986000000000004</v>
      </c>
      <c r="J1010" s="98" t="s">
        <v>13</v>
      </c>
    </row>
    <row r="1011" spans="1:10" ht="25.5" x14ac:dyDescent="0.2">
      <c r="A1011" s="88" t="s">
        <v>1568</v>
      </c>
      <c r="B1011" s="88" t="s">
        <v>1569</v>
      </c>
      <c r="C1011" s="88" t="s">
        <v>19</v>
      </c>
      <c r="D1011" s="88" t="s">
        <v>1570</v>
      </c>
      <c r="E1011" s="89" t="s">
        <v>106</v>
      </c>
      <c r="F1011" s="90">
        <v>136.74199999999999</v>
      </c>
      <c r="G1011" s="91">
        <v>34.07</v>
      </c>
      <c r="H1011" s="91">
        <v>41.64</v>
      </c>
      <c r="I1011" s="91">
        <v>5693.93</v>
      </c>
      <c r="J1011" s="92">
        <v>1.3053895110557855E-3</v>
      </c>
    </row>
    <row r="1012" spans="1:10" x14ac:dyDescent="0.2">
      <c r="A1012" s="98" t="s">
        <v>21</v>
      </c>
      <c r="B1012" s="99"/>
      <c r="C1012" s="99"/>
      <c r="D1012" s="98" t="s">
        <v>3</v>
      </c>
      <c r="E1012" s="99" t="s">
        <v>22</v>
      </c>
      <c r="F1012" s="99"/>
      <c r="G1012" s="99"/>
      <c r="H1012" s="98"/>
      <c r="I1012" s="6" t="s">
        <v>23</v>
      </c>
      <c r="J1012" s="98"/>
    </row>
    <row r="1013" spans="1:10" x14ac:dyDescent="0.2">
      <c r="A1013" s="99"/>
      <c r="B1013" s="99"/>
      <c r="C1013" s="99"/>
      <c r="D1013" s="98" t="s">
        <v>1571</v>
      </c>
      <c r="E1013" s="99" t="s">
        <v>1572</v>
      </c>
      <c r="F1013" s="99"/>
      <c r="G1013" s="99"/>
      <c r="H1013" s="99"/>
      <c r="I1013" s="100">
        <v>49.75</v>
      </c>
      <c r="J1013" s="98" t="s">
        <v>13</v>
      </c>
    </row>
    <row r="1014" spans="1:10" x14ac:dyDescent="0.2">
      <c r="A1014" s="99"/>
      <c r="B1014" s="99"/>
      <c r="C1014" s="99"/>
      <c r="D1014" s="98" t="s">
        <v>1573</v>
      </c>
      <c r="E1014" s="99" t="s">
        <v>1574</v>
      </c>
      <c r="F1014" s="99"/>
      <c r="G1014" s="99"/>
      <c r="H1014" s="99"/>
      <c r="I1014" s="100">
        <v>86.992000000000004</v>
      </c>
      <c r="J1014" s="98" t="s">
        <v>13</v>
      </c>
    </row>
    <row r="1015" spans="1:10" ht="25.5" x14ac:dyDescent="0.2">
      <c r="A1015" s="88" t="s">
        <v>1575</v>
      </c>
      <c r="B1015" s="88" t="s">
        <v>1576</v>
      </c>
      <c r="C1015" s="88" t="s">
        <v>19</v>
      </c>
      <c r="D1015" s="88" t="s">
        <v>1577</v>
      </c>
      <c r="E1015" s="89" t="s">
        <v>106</v>
      </c>
      <c r="F1015" s="90">
        <v>5.89</v>
      </c>
      <c r="G1015" s="91">
        <v>15.11</v>
      </c>
      <c r="H1015" s="91">
        <v>18.46</v>
      </c>
      <c r="I1015" s="91">
        <v>108.72</v>
      </c>
      <c r="J1015" s="92">
        <v>2.4925130383054409E-5</v>
      </c>
    </row>
    <row r="1016" spans="1:10" x14ac:dyDescent="0.2">
      <c r="A1016" s="98" t="s">
        <v>21</v>
      </c>
      <c r="B1016" s="99"/>
      <c r="C1016" s="99"/>
      <c r="D1016" s="98" t="s">
        <v>3</v>
      </c>
      <c r="E1016" s="99" t="s">
        <v>22</v>
      </c>
      <c r="F1016" s="99"/>
      <c r="G1016" s="99"/>
      <c r="H1016" s="98"/>
      <c r="I1016" s="6" t="s">
        <v>23</v>
      </c>
      <c r="J1016" s="98"/>
    </row>
    <row r="1017" spans="1:10" x14ac:dyDescent="0.2">
      <c r="A1017" s="99"/>
      <c r="B1017" s="99"/>
      <c r="C1017" s="99"/>
      <c r="D1017" s="98" t="s">
        <v>1103</v>
      </c>
      <c r="E1017" s="99" t="s">
        <v>1578</v>
      </c>
      <c r="F1017" s="99"/>
      <c r="G1017" s="99"/>
      <c r="H1017" s="99"/>
      <c r="I1017" s="100">
        <v>5.89</v>
      </c>
      <c r="J1017" s="98" t="s">
        <v>13</v>
      </c>
    </row>
    <row r="1018" spans="1:10" ht="25.5" x14ac:dyDescent="0.2">
      <c r="A1018" s="88" t="s">
        <v>1579</v>
      </c>
      <c r="B1018" s="88" t="s">
        <v>1580</v>
      </c>
      <c r="C1018" s="88" t="s">
        <v>19</v>
      </c>
      <c r="D1018" s="88" t="s">
        <v>1581</v>
      </c>
      <c r="E1018" s="89" t="s">
        <v>106</v>
      </c>
      <c r="F1018" s="90">
        <v>55.500999999999998</v>
      </c>
      <c r="G1018" s="91">
        <v>16.75</v>
      </c>
      <c r="H1018" s="91">
        <v>20.47</v>
      </c>
      <c r="I1018" s="91">
        <v>1136.0999999999999</v>
      </c>
      <c r="J1018" s="92">
        <v>2.6046211026663094E-4</v>
      </c>
    </row>
    <row r="1019" spans="1:10" x14ac:dyDescent="0.2">
      <c r="A1019" s="98" t="s">
        <v>21</v>
      </c>
      <c r="B1019" s="99"/>
      <c r="C1019" s="99"/>
      <c r="D1019" s="98" t="s">
        <v>3</v>
      </c>
      <c r="E1019" s="99" t="s">
        <v>22</v>
      </c>
      <c r="F1019" s="99"/>
      <c r="G1019" s="99"/>
      <c r="H1019" s="98"/>
      <c r="I1019" s="6" t="s">
        <v>23</v>
      </c>
      <c r="J1019" s="98"/>
    </row>
    <row r="1020" spans="1:10" x14ac:dyDescent="0.2">
      <c r="A1020" s="99"/>
      <c r="B1020" s="99"/>
      <c r="C1020" s="99"/>
      <c r="D1020" s="98" t="s">
        <v>1582</v>
      </c>
      <c r="E1020" s="99" t="s">
        <v>1583</v>
      </c>
      <c r="F1020" s="99"/>
      <c r="G1020" s="99"/>
      <c r="H1020" s="99"/>
      <c r="I1020" s="100">
        <v>55.500999999999998</v>
      </c>
      <c r="J1020" s="98" t="s">
        <v>13</v>
      </c>
    </row>
    <row r="1021" spans="1:10" ht="25.5" x14ac:dyDescent="0.2">
      <c r="A1021" s="93" t="s">
        <v>1584</v>
      </c>
      <c r="B1021" s="93" t="s">
        <v>1585</v>
      </c>
      <c r="C1021" s="93" t="s">
        <v>19</v>
      </c>
      <c r="D1021" s="93" t="s">
        <v>1586</v>
      </c>
      <c r="E1021" s="94" t="s">
        <v>16</v>
      </c>
      <c r="F1021" s="95">
        <v>1</v>
      </c>
      <c r="G1021" s="96">
        <v>10.39</v>
      </c>
      <c r="H1021" s="96">
        <v>12.69</v>
      </c>
      <c r="I1021" s="96">
        <v>12.69</v>
      </c>
      <c r="J1021" s="97">
        <v>2.909307437094927E-6</v>
      </c>
    </row>
    <row r="1022" spans="1:10" x14ac:dyDescent="0.2">
      <c r="A1022" s="98" t="s">
        <v>21</v>
      </c>
      <c r="B1022" s="99"/>
      <c r="C1022" s="99"/>
      <c r="D1022" s="98" t="s">
        <v>3</v>
      </c>
      <c r="E1022" s="99" t="s">
        <v>22</v>
      </c>
      <c r="F1022" s="99"/>
      <c r="G1022" s="99"/>
      <c r="H1022" s="98"/>
      <c r="I1022" s="6" t="s">
        <v>23</v>
      </c>
      <c r="J1022" s="98"/>
    </row>
    <row r="1023" spans="1:10" x14ac:dyDescent="0.2">
      <c r="A1023" s="99"/>
      <c r="B1023" s="99"/>
      <c r="C1023" s="99"/>
      <c r="D1023" s="98" t="s">
        <v>1582</v>
      </c>
      <c r="E1023" s="99">
        <v>1</v>
      </c>
      <c r="F1023" s="99"/>
      <c r="G1023" s="99"/>
      <c r="H1023" s="99"/>
      <c r="I1023" s="100">
        <v>1</v>
      </c>
      <c r="J1023" s="98" t="s">
        <v>13</v>
      </c>
    </row>
    <row r="1024" spans="1:10" ht="38.25" x14ac:dyDescent="0.2">
      <c r="A1024" s="88" t="s">
        <v>1587</v>
      </c>
      <c r="B1024" s="88" t="s">
        <v>1588</v>
      </c>
      <c r="C1024" s="88" t="s">
        <v>19</v>
      </c>
      <c r="D1024" s="88" t="s">
        <v>1589</v>
      </c>
      <c r="E1024" s="89" t="s">
        <v>16</v>
      </c>
      <c r="F1024" s="90">
        <v>31</v>
      </c>
      <c r="G1024" s="91">
        <v>3.42</v>
      </c>
      <c r="H1024" s="91">
        <v>4.18</v>
      </c>
      <c r="I1024" s="91">
        <v>129.58000000000001</v>
      </c>
      <c r="J1024" s="92">
        <v>2.9707490756403518E-5</v>
      </c>
    </row>
    <row r="1025" spans="1:10" x14ac:dyDescent="0.2">
      <c r="A1025" s="98" t="s">
        <v>21</v>
      </c>
      <c r="B1025" s="99"/>
      <c r="C1025" s="99"/>
      <c r="D1025" s="98" t="s">
        <v>3</v>
      </c>
      <c r="E1025" s="99" t="s">
        <v>22</v>
      </c>
      <c r="F1025" s="99"/>
      <c r="G1025" s="99"/>
      <c r="H1025" s="98"/>
      <c r="I1025" s="6" t="s">
        <v>23</v>
      </c>
      <c r="J1025" s="98"/>
    </row>
    <row r="1026" spans="1:10" x14ac:dyDescent="0.2">
      <c r="A1026" s="99"/>
      <c r="B1026" s="99"/>
      <c r="C1026" s="99"/>
      <c r="D1026" s="98" t="s">
        <v>1103</v>
      </c>
      <c r="E1026" s="99" t="s">
        <v>1590</v>
      </c>
      <c r="F1026" s="99"/>
      <c r="G1026" s="99"/>
      <c r="H1026" s="99"/>
      <c r="I1026" s="100">
        <v>31</v>
      </c>
      <c r="J1026" s="98" t="s">
        <v>13</v>
      </c>
    </row>
    <row r="1027" spans="1:10" ht="38.25" x14ac:dyDescent="0.2">
      <c r="A1027" s="88" t="s">
        <v>1591</v>
      </c>
      <c r="B1027" s="88" t="s">
        <v>1592</v>
      </c>
      <c r="C1027" s="88" t="s">
        <v>19</v>
      </c>
      <c r="D1027" s="88" t="s">
        <v>1593</v>
      </c>
      <c r="E1027" s="89" t="s">
        <v>16</v>
      </c>
      <c r="F1027" s="90">
        <v>4</v>
      </c>
      <c r="G1027" s="91">
        <v>25.24</v>
      </c>
      <c r="H1027" s="91">
        <v>30.85</v>
      </c>
      <c r="I1027" s="91">
        <v>123.4</v>
      </c>
      <c r="J1027" s="92">
        <v>2.8290664912333649E-5</v>
      </c>
    </row>
    <row r="1028" spans="1:10" x14ac:dyDescent="0.2">
      <c r="A1028" s="98" t="s">
        <v>21</v>
      </c>
      <c r="B1028" s="99"/>
      <c r="C1028" s="99"/>
      <c r="D1028" s="98" t="s">
        <v>3</v>
      </c>
      <c r="E1028" s="99" t="s">
        <v>22</v>
      </c>
      <c r="F1028" s="99"/>
      <c r="G1028" s="99"/>
      <c r="H1028" s="98"/>
      <c r="I1028" s="6" t="s">
        <v>23</v>
      </c>
      <c r="J1028" s="98"/>
    </row>
    <row r="1029" spans="1:10" x14ac:dyDescent="0.2">
      <c r="A1029" s="99"/>
      <c r="B1029" s="99"/>
      <c r="C1029" s="99"/>
      <c r="D1029" s="98" t="s">
        <v>1103</v>
      </c>
      <c r="E1029" s="99">
        <v>4</v>
      </c>
      <c r="F1029" s="99"/>
      <c r="G1029" s="99"/>
      <c r="H1029" s="99"/>
      <c r="I1029" s="100">
        <v>4</v>
      </c>
      <c r="J1029" s="98" t="s">
        <v>13</v>
      </c>
    </row>
    <row r="1030" spans="1:10" ht="38.25" x14ac:dyDescent="0.2">
      <c r="A1030" s="88" t="s">
        <v>1594</v>
      </c>
      <c r="B1030" s="88" t="s">
        <v>1595</v>
      </c>
      <c r="C1030" s="88" t="s">
        <v>19</v>
      </c>
      <c r="D1030" s="88" t="s">
        <v>1596</v>
      </c>
      <c r="E1030" s="89" t="s">
        <v>16</v>
      </c>
      <c r="F1030" s="90">
        <v>3</v>
      </c>
      <c r="G1030" s="91">
        <v>34.08</v>
      </c>
      <c r="H1030" s="91">
        <v>41.65</v>
      </c>
      <c r="I1030" s="91">
        <v>124.95</v>
      </c>
      <c r="J1030" s="92">
        <v>2.8646017672577709E-5</v>
      </c>
    </row>
    <row r="1031" spans="1:10" x14ac:dyDescent="0.2">
      <c r="A1031" s="98" t="s">
        <v>21</v>
      </c>
      <c r="B1031" s="99"/>
      <c r="C1031" s="99"/>
      <c r="D1031" s="98" t="s">
        <v>3</v>
      </c>
      <c r="E1031" s="99" t="s">
        <v>22</v>
      </c>
      <c r="F1031" s="99"/>
      <c r="G1031" s="99"/>
      <c r="H1031" s="98"/>
      <c r="I1031" s="6" t="s">
        <v>23</v>
      </c>
      <c r="J1031" s="98"/>
    </row>
    <row r="1032" spans="1:10" x14ac:dyDescent="0.2">
      <c r="A1032" s="99"/>
      <c r="B1032" s="99"/>
      <c r="C1032" s="99"/>
      <c r="D1032" s="98" t="s">
        <v>1103</v>
      </c>
      <c r="E1032" s="99" t="s">
        <v>1597</v>
      </c>
      <c r="F1032" s="99"/>
      <c r="G1032" s="99"/>
      <c r="H1032" s="99"/>
      <c r="I1032" s="100">
        <v>3</v>
      </c>
      <c r="J1032" s="98" t="s">
        <v>13</v>
      </c>
    </row>
    <row r="1033" spans="1:10" ht="38.25" x14ac:dyDescent="0.2">
      <c r="A1033" s="88" t="s">
        <v>1598</v>
      </c>
      <c r="B1033" s="88" t="s">
        <v>1599</v>
      </c>
      <c r="C1033" s="88" t="s">
        <v>19</v>
      </c>
      <c r="D1033" s="88" t="s">
        <v>1600</v>
      </c>
      <c r="E1033" s="89" t="s">
        <v>16</v>
      </c>
      <c r="F1033" s="90">
        <v>9</v>
      </c>
      <c r="G1033" s="91">
        <v>33.380000000000003</v>
      </c>
      <c r="H1033" s="91">
        <v>40.799999999999997</v>
      </c>
      <c r="I1033" s="91">
        <v>367.2</v>
      </c>
      <c r="J1033" s="92">
        <v>8.4184215201044694E-5</v>
      </c>
    </row>
    <row r="1034" spans="1:10" x14ac:dyDescent="0.2">
      <c r="A1034" s="98" t="s">
        <v>21</v>
      </c>
      <c r="B1034" s="99"/>
      <c r="C1034" s="99"/>
      <c r="D1034" s="98" t="s">
        <v>3</v>
      </c>
      <c r="E1034" s="99" t="s">
        <v>22</v>
      </c>
      <c r="F1034" s="99"/>
      <c r="G1034" s="99"/>
      <c r="H1034" s="98"/>
      <c r="I1034" s="6" t="s">
        <v>23</v>
      </c>
      <c r="J1034" s="98"/>
    </row>
    <row r="1035" spans="1:10" x14ac:dyDescent="0.2">
      <c r="A1035" s="99"/>
      <c r="B1035" s="99"/>
      <c r="C1035" s="99"/>
      <c r="D1035" s="98" t="s">
        <v>1103</v>
      </c>
      <c r="E1035" s="99">
        <v>9</v>
      </c>
      <c r="F1035" s="99"/>
      <c r="G1035" s="99"/>
      <c r="H1035" s="99"/>
      <c r="I1035" s="100">
        <v>9</v>
      </c>
      <c r="J1035" s="98" t="s">
        <v>13</v>
      </c>
    </row>
    <row r="1036" spans="1:10" ht="38.25" x14ac:dyDescent="0.2">
      <c r="A1036" s="88" t="s">
        <v>1601</v>
      </c>
      <c r="B1036" s="88" t="s">
        <v>1602</v>
      </c>
      <c r="C1036" s="88" t="s">
        <v>19</v>
      </c>
      <c r="D1036" s="88" t="s">
        <v>1603</v>
      </c>
      <c r="E1036" s="89" t="s">
        <v>16</v>
      </c>
      <c r="F1036" s="90">
        <v>4</v>
      </c>
      <c r="G1036" s="91">
        <v>14.28</v>
      </c>
      <c r="H1036" s="91">
        <v>17.45</v>
      </c>
      <c r="I1036" s="91">
        <v>69.8</v>
      </c>
      <c r="J1036" s="92">
        <v>1.6002337203248692E-5</v>
      </c>
    </row>
    <row r="1037" spans="1:10" x14ac:dyDescent="0.2">
      <c r="A1037" s="98" t="s">
        <v>21</v>
      </c>
      <c r="B1037" s="99"/>
      <c r="C1037" s="99"/>
      <c r="D1037" s="98" t="s">
        <v>3</v>
      </c>
      <c r="E1037" s="99" t="s">
        <v>22</v>
      </c>
      <c r="F1037" s="99"/>
      <c r="G1037" s="99"/>
      <c r="H1037" s="98"/>
      <c r="I1037" s="6" t="s">
        <v>23</v>
      </c>
      <c r="J1037" s="98"/>
    </row>
    <row r="1038" spans="1:10" x14ac:dyDescent="0.2">
      <c r="A1038" s="99"/>
      <c r="B1038" s="99"/>
      <c r="C1038" s="99"/>
      <c r="D1038" s="98" t="s">
        <v>1103</v>
      </c>
      <c r="E1038" s="99">
        <v>4</v>
      </c>
      <c r="F1038" s="99"/>
      <c r="G1038" s="99"/>
      <c r="H1038" s="99"/>
      <c r="I1038" s="100">
        <v>4</v>
      </c>
      <c r="J1038" s="98" t="s">
        <v>13</v>
      </c>
    </row>
    <row r="1039" spans="1:10" ht="38.25" x14ac:dyDescent="0.2">
      <c r="A1039" s="88" t="s">
        <v>1604</v>
      </c>
      <c r="B1039" s="88" t="s">
        <v>1605</v>
      </c>
      <c r="C1039" s="88" t="s">
        <v>19</v>
      </c>
      <c r="D1039" s="88" t="s">
        <v>1606</v>
      </c>
      <c r="E1039" s="89" t="s">
        <v>16</v>
      </c>
      <c r="F1039" s="90">
        <v>34</v>
      </c>
      <c r="G1039" s="91">
        <v>11.22</v>
      </c>
      <c r="H1039" s="91">
        <v>13.71</v>
      </c>
      <c r="I1039" s="91">
        <v>466.14</v>
      </c>
      <c r="J1039" s="92">
        <v>1.0686718429688174E-4</v>
      </c>
    </row>
    <row r="1040" spans="1:10" x14ac:dyDescent="0.2">
      <c r="A1040" s="98" t="s">
        <v>21</v>
      </c>
      <c r="B1040" s="99"/>
      <c r="C1040" s="99"/>
      <c r="D1040" s="98" t="s">
        <v>3</v>
      </c>
      <c r="E1040" s="99" t="s">
        <v>22</v>
      </c>
      <c r="F1040" s="99"/>
      <c r="G1040" s="99"/>
      <c r="H1040" s="98"/>
      <c r="I1040" s="6" t="s">
        <v>23</v>
      </c>
      <c r="J1040" s="98"/>
    </row>
    <row r="1041" spans="1:10" x14ac:dyDescent="0.2">
      <c r="A1041" s="99"/>
      <c r="B1041" s="99"/>
      <c r="C1041" s="99"/>
      <c r="D1041" s="98" t="s">
        <v>1103</v>
      </c>
      <c r="E1041" s="99">
        <v>34</v>
      </c>
      <c r="F1041" s="99"/>
      <c r="G1041" s="99"/>
      <c r="H1041" s="99"/>
      <c r="I1041" s="100">
        <v>34</v>
      </c>
      <c r="J1041" s="98" t="s">
        <v>13</v>
      </c>
    </row>
    <row r="1042" spans="1:10" ht="25.5" x14ac:dyDescent="0.2">
      <c r="A1042" s="88" t="s">
        <v>1607</v>
      </c>
      <c r="B1042" s="88" t="s">
        <v>1608</v>
      </c>
      <c r="C1042" s="88" t="s">
        <v>19</v>
      </c>
      <c r="D1042" s="88" t="s">
        <v>1609</v>
      </c>
      <c r="E1042" s="89" t="s">
        <v>16</v>
      </c>
      <c r="F1042" s="90">
        <v>12</v>
      </c>
      <c r="G1042" s="91">
        <v>17.25</v>
      </c>
      <c r="H1042" s="91">
        <v>21.08</v>
      </c>
      <c r="I1042" s="91">
        <v>252.96</v>
      </c>
      <c r="J1042" s="92">
        <v>5.799357047183079E-5</v>
      </c>
    </row>
    <row r="1043" spans="1:10" x14ac:dyDescent="0.2">
      <c r="A1043" s="98" t="s">
        <v>21</v>
      </c>
      <c r="B1043" s="99"/>
      <c r="C1043" s="99"/>
      <c r="D1043" s="98" t="s">
        <v>3</v>
      </c>
      <c r="E1043" s="99" t="s">
        <v>22</v>
      </c>
      <c r="F1043" s="99"/>
      <c r="G1043" s="99"/>
      <c r="H1043" s="98"/>
      <c r="I1043" s="6" t="s">
        <v>23</v>
      </c>
      <c r="J1043" s="98"/>
    </row>
    <row r="1044" spans="1:10" x14ac:dyDescent="0.2">
      <c r="A1044" s="99"/>
      <c r="B1044" s="99"/>
      <c r="C1044" s="99"/>
      <c r="D1044" s="98" t="s">
        <v>1103</v>
      </c>
      <c r="E1044" s="99">
        <v>12</v>
      </c>
      <c r="F1044" s="99"/>
      <c r="G1044" s="99"/>
      <c r="H1044" s="99"/>
      <c r="I1044" s="100">
        <v>12</v>
      </c>
      <c r="J1044" s="98" t="s">
        <v>13</v>
      </c>
    </row>
    <row r="1045" spans="1:10" ht="38.25" x14ac:dyDescent="0.2">
      <c r="A1045" s="88" t="s">
        <v>1610</v>
      </c>
      <c r="B1045" s="88" t="s">
        <v>1611</v>
      </c>
      <c r="C1045" s="88" t="s">
        <v>19</v>
      </c>
      <c r="D1045" s="88" t="s">
        <v>1612</v>
      </c>
      <c r="E1045" s="89" t="s">
        <v>16</v>
      </c>
      <c r="F1045" s="90">
        <v>8</v>
      </c>
      <c r="G1045" s="91">
        <v>27.06</v>
      </c>
      <c r="H1045" s="91">
        <v>33.07</v>
      </c>
      <c r="I1045" s="91">
        <v>264.56</v>
      </c>
      <c r="J1045" s="92">
        <v>6.0652984677528285E-5</v>
      </c>
    </row>
    <row r="1046" spans="1:10" x14ac:dyDescent="0.2">
      <c r="A1046" s="98" t="s">
        <v>21</v>
      </c>
      <c r="B1046" s="99"/>
      <c r="C1046" s="99"/>
      <c r="D1046" s="98" t="s">
        <v>3</v>
      </c>
      <c r="E1046" s="99" t="s">
        <v>22</v>
      </c>
      <c r="F1046" s="99"/>
      <c r="G1046" s="99"/>
      <c r="H1046" s="98"/>
      <c r="I1046" s="6" t="s">
        <v>23</v>
      </c>
      <c r="J1046" s="98"/>
    </row>
    <row r="1047" spans="1:10" x14ac:dyDescent="0.2">
      <c r="A1047" s="99"/>
      <c r="B1047" s="99"/>
      <c r="C1047" s="99"/>
      <c r="D1047" s="98" t="s">
        <v>1103</v>
      </c>
      <c r="E1047" s="99">
        <v>8</v>
      </c>
      <c r="F1047" s="99"/>
      <c r="G1047" s="99"/>
      <c r="H1047" s="99"/>
      <c r="I1047" s="100">
        <v>8</v>
      </c>
      <c r="J1047" s="98" t="s">
        <v>13</v>
      </c>
    </row>
    <row r="1048" spans="1:10" ht="38.25" x14ac:dyDescent="0.2">
      <c r="A1048" s="88" t="s">
        <v>1613</v>
      </c>
      <c r="B1048" s="88" t="s">
        <v>1614</v>
      </c>
      <c r="C1048" s="88" t="s">
        <v>19</v>
      </c>
      <c r="D1048" s="88" t="s">
        <v>1615</v>
      </c>
      <c r="E1048" s="89" t="s">
        <v>16</v>
      </c>
      <c r="F1048" s="90">
        <v>10</v>
      </c>
      <c r="G1048" s="91">
        <v>15.11</v>
      </c>
      <c r="H1048" s="91">
        <v>18.46</v>
      </c>
      <c r="I1048" s="91">
        <v>184.6</v>
      </c>
      <c r="J1048" s="92">
        <v>4.2321367445841098E-5</v>
      </c>
    </row>
    <row r="1049" spans="1:10" x14ac:dyDescent="0.2">
      <c r="A1049" s="98" t="s">
        <v>21</v>
      </c>
      <c r="B1049" s="99"/>
      <c r="C1049" s="99"/>
      <c r="D1049" s="98" t="s">
        <v>3</v>
      </c>
      <c r="E1049" s="99" t="s">
        <v>22</v>
      </c>
      <c r="F1049" s="99"/>
      <c r="G1049" s="99"/>
      <c r="H1049" s="98"/>
      <c r="I1049" s="6" t="s">
        <v>23</v>
      </c>
      <c r="J1049" s="98"/>
    </row>
    <row r="1050" spans="1:10" x14ac:dyDescent="0.2">
      <c r="A1050" s="99"/>
      <c r="B1050" s="99"/>
      <c r="C1050" s="99"/>
      <c r="D1050" s="98" t="s">
        <v>1103</v>
      </c>
      <c r="E1050" s="99">
        <v>10</v>
      </c>
      <c r="F1050" s="99"/>
      <c r="G1050" s="99"/>
      <c r="H1050" s="99"/>
      <c r="I1050" s="100">
        <v>10</v>
      </c>
      <c r="J1050" s="98" t="s">
        <v>13</v>
      </c>
    </row>
    <row r="1051" spans="1:10" ht="25.5" x14ac:dyDescent="0.2">
      <c r="A1051" s="88" t="s">
        <v>1616</v>
      </c>
      <c r="B1051" s="88" t="s">
        <v>438</v>
      </c>
      <c r="C1051" s="88" t="s">
        <v>19</v>
      </c>
      <c r="D1051" s="88" t="s">
        <v>439</v>
      </c>
      <c r="E1051" s="89" t="s">
        <v>16</v>
      </c>
      <c r="F1051" s="90">
        <v>17</v>
      </c>
      <c r="G1051" s="91">
        <v>13.77</v>
      </c>
      <c r="H1051" s="91">
        <v>16.829999999999998</v>
      </c>
      <c r="I1051" s="91">
        <v>286.11</v>
      </c>
      <c r="J1051" s="92">
        <v>6.5593534344147333E-5</v>
      </c>
    </row>
    <row r="1052" spans="1:10" x14ac:dyDescent="0.2">
      <c r="A1052" s="98" t="s">
        <v>21</v>
      </c>
      <c r="B1052" s="99"/>
      <c r="C1052" s="99"/>
      <c r="D1052" s="98" t="s">
        <v>3</v>
      </c>
      <c r="E1052" s="99" t="s">
        <v>22</v>
      </c>
      <c r="F1052" s="99"/>
      <c r="G1052" s="99"/>
      <c r="H1052" s="98"/>
      <c r="I1052" s="6" t="s">
        <v>23</v>
      </c>
      <c r="J1052" s="98"/>
    </row>
    <row r="1053" spans="1:10" x14ac:dyDescent="0.2">
      <c r="A1053" s="99"/>
      <c r="B1053" s="99"/>
      <c r="C1053" s="99"/>
      <c r="D1053" s="98" t="s">
        <v>1103</v>
      </c>
      <c r="E1053" s="99">
        <v>17</v>
      </c>
      <c r="F1053" s="99"/>
      <c r="G1053" s="99"/>
      <c r="H1053" s="99"/>
      <c r="I1053" s="100">
        <v>17</v>
      </c>
      <c r="J1053" s="98" t="s">
        <v>13</v>
      </c>
    </row>
    <row r="1054" spans="1:10" ht="25.5" x14ac:dyDescent="0.2">
      <c r="A1054" s="88" t="s">
        <v>1617</v>
      </c>
      <c r="B1054" s="88" t="s">
        <v>1618</v>
      </c>
      <c r="C1054" s="88" t="s">
        <v>19</v>
      </c>
      <c r="D1054" s="88" t="s">
        <v>1619</v>
      </c>
      <c r="E1054" s="89" t="s">
        <v>16</v>
      </c>
      <c r="F1054" s="90">
        <v>6</v>
      </c>
      <c r="G1054" s="91">
        <v>18.78</v>
      </c>
      <c r="H1054" s="91">
        <v>22.95</v>
      </c>
      <c r="I1054" s="91">
        <v>137.69999999999999</v>
      </c>
      <c r="J1054" s="92">
        <v>3.1569080700391765E-5</v>
      </c>
    </row>
    <row r="1055" spans="1:10" x14ac:dyDescent="0.2">
      <c r="A1055" s="98" t="s">
        <v>21</v>
      </c>
      <c r="B1055" s="99"/>
      <c r="C1055" s="99"/>
      <c r="D1055" s="98" t="s">
        <v>3</v>
      </c>
      <c r="E1055" s="99" t="s">
        <v>22</v>
      </c>
      <c r="F1055" s="99"/>
      <c r="G1055" s="99"/>
      <c r="H1055" s="98"/>
      <c r="I1055" s="6" t="s">
        <v>23</v>
      </c>
      <c r="J1055" s="98"/>
    </row>
    <row r="1056" spans="1:10" x14ac:dyDescent="0.2">
      <c r="A1056" s="99"/>
      <c r="B1056" s="99"/>
      <c r="C1056" s="99"/>
      <c r="D1056" s="98" t="s">
        <v>1103</v>
      </c>
      <c r="E1056" s="99">
        <v>6</v>
      </c>
      <c r="F1056" s="99"/>
      <c r="G1056" s="99"/>
      <c r="H1056" s="99"/>
      <c r="I1056" s="100">
        <v>6</v>
      </c>
      <c r="J1056" s="98" t="s">
        <v>13</v>
      </c>
    </row>
    <row r="1057" spans="1:10" ht="25.5" x14ac:dyDescent="0.2">
      <c r="A1057" s="88" t="s">
        <v>1620</v>
      </c>
      <c r="B1057" s="88" t="s">
        <v>1621</v>
      </c>
      <c r="C1057" s="88" t="s">
        <v>19</v>
      </c>
      <c r="D1057" s="88" t="s">
        <v>1622</v>
      </c>
      <c r="E1057" s="89" t="s">
        <v>16</v>
      </c>
      <c r="F1057" s="90">
        <v>1</v>
      </c>
      <c r="G1057" s="91">
        <v>25.07</v>
      </c>
      <c r="H1057" s="91">
        <v>30.64</v>
      </c>
      <c r="I1057" s="91">
        <v>30.64</v>
      </c>
      <c r="J1057" s="92">
        <v>7.0245216605664749E-6</v>
      </c>
    </row>
    <row r="1058" spans="1:10" x14ac:dyDescent="0.2">
      <c r="A1058" s="98" t="s">
        <v>21</v>
      </c>
      <c r="B1058" s="99"/>
      <c r="C1058" s="99"/>
      <c r="D1058" s="98" t="s">
        <v>3</v>
      </c>
      <c r="E1058" s="99" t="s">
        <v>22</v>
      </c>
      <c r="F1058" s="99"/>
      <c r="G1058" s="99"/>
      <c r="H1058" s="98"/>
      <c r="I1058" s="6" t="s">
        <v>23</v>
      </c>
      <c r="J1058" s="98"/>
    </row>
    <row r="1059" spans="1:10" x14ac:dyDescent="0.2">
      <c r="A1059" s="99"/>
      <c r="B1059" s="99"/>
      <c r="C1059" s="99"/>
      <c r="D1059" s="98" t="s">
        <v>1103</v>
      </c>
      <c r="E1059" s="99">
        <v>1</v>
      </c>
      <c r="F1059" s="99"/>
      <c r="G1059" s="99"/>
      <c r="H1059" s="99"/>
      <c r="I1059" s="100">
        <v>1</v>
      </c>
      <c r="J1059" s="98" t="s">
        <v>13</v>
      </c>
    </row>
    <row r="1060" spans="1:10" ht="25.5" x14ac:dyDescent="0.2">
      <c r="A1060" s="88" t="s">
        <v>1623</v>
      </c>
      <c r="B1060" s="88" t="s">
        <v>1624</v>
      </c>
      <c r="C1060" s="88" t="s">
        <v>19</v>
      </c>
      <c r="D1060" s="88" t="s">
        <v>1625</v>
      </c>
      <c r="E1060" s="89" t="s">
        <v>16</v>
      </c>
      <c r="F1060" s="90">
        <v>4</v>
      </c>
      <c r="G1060" s="91">
        <v>29.38</v>
      </c>
      <c r="H1060" s="91">
        <v>35.909999999999997</v>
      </c>
      <c r="I1060" s="91">
        <v>143.63999999999999</v>
      </c>
      <c r="J1060" s="92">
        <v>3.2930884181585131E-5</v>
      </c>
    </row>
    <row r="1061" spans="1:10" x14ac:dyDescent="0.2">
      <c r="A1061" s="98" t="s">
        <v>21</v>
      </c>
      <c r="B1061" s="99"/>
      <c r="C1061" s="99"/>
      <c r="D1061" s="98" t="s">
        <v>3</v>
      </c>
      <c r="E1061" s="99" t="s">
        <v>22</v>
      </c>
      <c r="F1061" s="99"/>
      <c r="G1061" s="99"/>
      <c r="H1061" s="98"/>
      <c r="I1061" s="6" t="s">
        <v>23</v>
      </c>
      <c r="J1061" s="98"/>
    </row>
    <row r="1062" spans="1:10" x14ac:dyDescent="0.2">
      <c r="A1062" s="99"/>
      <c r="B1062" s="99"/>
      <c r="C1062" s="99"/>
      <c r="D1062" s="98" t="s">
        <v>1103</v>
      </c>
      <c r="E1062" s="99">
        <v>4</v>
      </c>
      <c r="F1062" s="99"/>
      <c r="G1062" s="99"/>
      <c r="H1062" s="99"/>
      <c r="I1062" s="100">
        <v>4</v>
      </c>
      <c r="J1062" s="98" t="s">
        <v>13</v>
      </c>
    </row>
    <row r="1063" spans="1:10" ht="38.25" x14ac:dyDescent="0.2">
      <c r="A1063" s="88" t="s">
        <v>1626</v>
      </c>
      <c r="B1063" s="88" t="s">
        <v>1627</v>
      </c>
      <c r="C1063" s="88" t="s">
        <v>19</v>
      </c>
      <c r="D1063" s="88" t="s">
        <v>1628</v>
      </c>
      <c r="E1063" s="89" t="s">
        <v>16</v>
      </c>
      <c r="F1063" s="90">
        <v>3</v>
      </c>
      <c r="G1063" s="91">
        <v>30.8</v>
      </c>
      <c r="H1063" s="91">
        <v>37.64</v>
      </c>
      <c r="I1063" s="91">
        <v>112.92</v>
      </c>
      <c r="J1063" s="92">
        <v>2.5888021733393158E-5</v>
      </c>
    </row>
    <row r="1064" spans="1:10" x14ac:dyDescent="0.2">
      <c r="A1064" s="98" t="s">
        <v>21</v>
      </c>
      <c r="B1064" s="99"/>
      <c r="C1064" s="99"/>
      <c r="D1064" s="98" t="s">
        <v>3</v>
      </c>
      <c r="E1064" s="99" t="s">
        <v>22</v>
      </c>
      <c r="F1064" s="99"/>
      <c r="G1064" s="99"/>
      <c r="H1064" s="98"/>
      <c r="I1064" s="6" t="s">
        <v>23</v>
      </c>
      <c r="J1064" s="98"/>
    </row>
    <row r="1065" spans="1:10" x14ac:dyDescent="0.2">
      <c r="A1065" s="99"/>
      <c r="B1065" s="99"/>
      <c r="C1065" s="99"/>
      <c r="D1065" s="98" t="s">
        <v>1103</v>
      </c>
      <c r="E1065" s="99">
        <v>3</v>
      </c>
      <c r="F1065" s="99"/>
      <c r="G1065" s="99"/>
      <c r="H1065" s="99"/>
      <c r="I1065" s="100">
        <v>3</v>
      </c>
      <c r="J1065" s="98" t="s">
        <v>13</v>
      </c>
    </row>
    <row r="1066" spans="1:10" ht="38.25" x14ac:dyDescent="0.2">
      <c r="A1066" s="88" t="s">
        <v>1629</v>
      </c>
      <c r="B1066" s="88" t="s">
        <v>1630</v>
      </c>
      <c r="C1066" s="88" t="s">
        <v>19</v>
      </c>
      <c r="D1066" s="88" t="s">
        <v>1631</v>
      </c>
      <c r="E1066" s="89" t="s">
        <v>16</v>
      </c>
      <c r="F1066" s="90">
        <v>2</v>
      </c>
      <c r="G1066" s="91">
        <v>16.07</v>
      </c>
      <c r="H1066" s="91">
        <v>19.64</v>
      </c>
      <c r="I1066" s="91">
        <v>39.28</v>
      </c>
      <c r="J1066" s="92">
        <v>9.0053267241204684E-6</v>
      </c>
    </row>
    <row r="1067" spans="1:10" x14ac:dyDescent="0.2">
      <c r="A1067" s="98" t="s">
        <v>21</v>
      </c>
      <c r="B1067" s="99"/>
      <c r="C1067" s="99"/>
      <c r="D1067" s="98" t="s">
        <v>3</v>
      </c>
      <c r="E1067" s="99" t="s">
        <v>22</v>
      </c>
      <c r="F1067" s="99"/>
      <c r="G1067" s="99"/>
      <c r="H1067" s="98"/>
      <c r="I1067" s="6" t="s">
        <v>23</v>
      </c>
      <c r="J1067" s="98"/>
    </row>
    <row r="1068" spans="1:10" x14ac:dyDescent="0.2">
      <c r="A1068" s="99"/>
      <c r="B1068" s="99"/>
      <c r="C1068" s="99"/>
      <c r="D1068" s="98" t="s">
        <v>1103</v>
      </c>
      <c r="E1068" s="99">
        <v>2</v>
      </c>
      <c r="F1068" s="99"/>
      <c r="G1068" s="99"/>
      <c r="H1068" s="99"/>
      <c r="I1068" s="100">
        <v>2</v>
      </c>
      <c r="J1068" s="98" t="s">
        <v>13</v>
      </c>
    </row>
    <row r="1069" spans="1:10" ht="38.25" x14ac:dyDescent="0.2">
      <c r="A1069" s="88" t="s">
        <v>1632</v>
      </c>
      <c r="B1069" s="88" t="s">
        <v>442</v>
      </c>
      <c r="C1069" s="88" t="s">
        <v>19</v>
      </c>
      <c r="D1069" s="88" t="s">
        <v>443</v>
      </c>
      <c r="E1069" s="89" t="s">
        <v>16</v>
      </c>
      <c r="F1069" s="90">
        <v>25</v>
      </c>
      <c r="G1069" s="91">
        <v>13.01</v>
      </c>
      <c r="H1069" s="91">
        <v>15.9</v>
      </c>
      <c r="I1069" s="91">
        <v>397.5</v>
      </c>
      <c r="J1069" s="92">
        <v>9.1130788514202801E-5</v>
      </c>
    </row>
    <row r="1070" spans="1:10" x14ac:dyDescent="0.2">
      <c r="A1070" s="98" t="s">
        <v>21</v>
      </c>
      <c r="B1070" s="99"/>
      <c r="C1070" s="99"/>
      <c r="D1070" s="98" t="s">
        <v>3</v>
      </c>
      <c r="E1070" s="99" t="s">
        <v>22</v>
      </c>
      <c r="F1070" s="99"/>
      <c r="G1070" s="99"/>
      <c r="H1070" s="98"/>
      <c r="I1070" s="6" t="s">
        <v>23</v>
      </c>
      <c r="J1070" s="98"/>
    </row>
    <row r="1071" spans="1:10" x14ac:dyDescent="0.2">
      <c r="A1071" s="99"/>
      <c r="B1071" s="99"/>
      <c r="C1071" s="99"/>
      <c r="D1071" s="98" t="s">
        <v>1103</v>
      </c>
      <c r="E1071" s="99">
        <v>25</v>
      </c>
      <c r="F1071" s="99"/>
      <c r="G1071" s="99"/>
      <c r="H1071" s="99"/>
      <c r="I1071" s="100">
        <v>25</v>
      </c>
      <c r="J1071" s="98" t="s">
        <v>13</v>
      </c>
    </row>
    <row r="1072" spans="1:10" ht="38.25" x14ac:dyDescent="0.2">
      <c r="A1072" s="88" t="s">
        <v>1633</v>
      </c>
      <c r="B1072" s="88" t="s">
        <v>1634</v>
      </c>
      <c r="C1072" s="88" t="s">
        <v>19</v>
      </c>
      <c r="D1072" s="88" t="s">
        <v>1635</v>
      </c>
      <c r="E1072" s="89" t="s">
        <v>16</v>
      </c>
      <c r="F1072" s="90">
        <v>2</v>
      </c>
      <c r="G1072" s="91">
        <v>839.02</v>
      </c>
      <c r="H1072" s="91">
        <v>1025.53</v>
      </c>
      <c r="I1072" s="91">
        <v>2051.06</v>
      </c>
      <c r="J1072" s="92">
        <v>4.7022569833947371E-4</v>
      </c>
    </row>
    <row r="1073" spans="1:10" x14ac:dyDescent="0.2">
      <c r="A1073" s="98" t="s">
        <v>21</v>
      </c>
      <c r="B1073" s="99"/>
      <c r="C1073" s="99"/>
      <c r="D1073" s="98" t="s">
        <v>3</v>
      </c>
      <c r="E1073" s="99" t="s">
        <v>22</v>
      </c>
      <c r="F1073" s="99"/>
      <c r="G1073" s="99"/>
      <c r="H1073" s="98"/>
      <c r="I1073" s="6" t="s">
        <v>23</v>
      </c>
      <c r="J1073" s="98"/>
    </row>
    <row r="1074" spans="1:10" x14ac:dyDescent="0.2">
      <c r="A1074" s="99"/>
      <c r="B1074" s="99"/>
      <c r="C1074" s="99"/>
      <c r="D1074" s="98" t="s">
        <v>1103</v>
      </c>
      <c r="E1074" s="99">
        <v>2</v>
      </c>
      <c r="F1074" s="99"/>
      <c r="G1074" s="99"/>
      <c r="H1074" s="99"/>
      <c r="I1074" s="100">
        <v>2</v>
      </c>
      <c r="J1074" s="98" t="s">
        <v>13</v>
      </c>
    </row>
    <row r="1075" spans="1:10" ht="25.5" x14ac:dyDescent="0.2">
      <c r="A1075" s="88" t="s">
        <v>1636</v>
      </c>
      <c r="B1075" s="88" t="s">
        <v>1637</v>
      </c>
      <c r="C1075" s="88" t="s">
        <v>19</v>
      </c>
      <c r="D1075" s="88" t="s">
        <v>1638</v>
      </c>
      <c r="E1075" s="89" t="s">
        <v>16</v>
      </c>
      <c r="F1075" s="90">
        <v>1</v>
      </c>
      <c r="G1075" s="91">
        <v>60.81</v>
      </c>
      <c r="H1075" s="91">
        <v>74.319999999999993</v>
      </c>
      <c r="I1075" s="91">
        <v>74.319999999999993</v>
      </c>
      <c r="J1075" s="92">
        <v>1.7038591704089438E-5</v>
      </c>
    </row>
    <row r="1076" spans="1:10" x14ac:dyDescent="0.2">
      <c r="A1076" s="98" t="s">
        <v>21</v>
      </c>
      <c r="B1076" s="99"/>
      <c r="C1076" s="99"/>
      <c r="D1076" s="98" t="s">
        <v>3</v>
      </c>
      <c r="E1076" s="99" t="s">
        <v>22</v>
      </c>
      <c r="F1076" s="99"/>
      <c r="G1076" s="99"/>
      <c r="H1076" s="98"/>
      <c r="I1076" s="6" t="s">
        <v>23</v>
      </c>
      <c r="J1076" s="98"/>
    </row>
    <row r="1077" spans="1:10" x14ac:dyDescent="0.2">
      <c r="A1077" s="99"/>
      <c r="B1077" s="99"/>
      <c r="C1077" s="99"/>
      <c r="D1077" s="98" t="s">
        <v>1639</v>
      </c>
      <c r="E1077" s="99">
        <v>1</v>
      </c>
      <c r="F1077" s="99"/>
      <c r="G1077" s="99"/>
      <c r="H1077" s="99"/>
      <c r="I1077" s="100">
        <v>1</v>
      </c>
      <c r="J1077" s="98" t="s">
        <v>13</v>
      </c>
    </row>
    <row r="1078" spans="1:10" ht="25.5" x14ac:dyDescent="0.2">
      <c r="A1078" s="88" t="s">
        <v>1640</v>
      </c>
      <c r="B1078" s="88" t="s">
        <v>1641</v>
      </c>
      <c r="C1078" s="88" t="s">
        <v>19</v>
      </c>
      <c r="D1078" s="88" t="s">
        <v>1642</v>
      </c>
      <c r="E1078" s="89" t="s">
        <v>16</v>
      </c>
      <c r="F1078" s="90">
        <v>4</v>
      </c>
      <c r="G1078" s="91">
        <v>105.04</v>
      </c>
      <c r="H1078" s="91">
        <v>128.38999999999999</v>
      </c>
      <c r="I1078" s="91">
        <v>513.55999999999995</v>
      </c>
      <c r="J1078" s="92">
        <v>1.1773868616189682E-4</v>
      </c>
    </row>
    <row r="1079" spans="1:10" x14ac:dyDescent="0.2">
      <c r="A1079" s="98" t="s">
        <v>21</v>
      </c>
      <c r="B1079" s="99"/>
      <c r="C1079" s="99"/>
      <c r="D1079" s="98" t="s">
        <v>3</v>
      </c>
      <c r="E1079" s="99" t="s">
        <v>22</v>
      </c>
      <c r="F1079" s="99"/>
      <c r="G1079" s="99"/>
      <c r="H1079" s="98"/>
      <c r="I1079" s="6" t="s">
        <v>23</v>
      </c>
      <c r="J1079" s="98"/>
    </row>
    <row r="1080" spans="1:10" x14ac:dyDescent="0.2">
      <c r="A1080" s="99"/>
      <c r="B1080" s="99"/>
      <c r="C1080" s="99"/>
      <c r="D1080" s="98" t="s">
        <v>1639</v>
      </c>
      <c r="E1080" s="99">
        <v>4</v>
      </c>
      <c r="F1080" s="99"/>
      <c r="G1080" s="99"/>
      <c r="H1080" s="99"/>
      <c r="I1080" s="100">
        <v>4</v>
      </c>
      <c r="J1080" s="98" t="s">
        <v>13</v>
      </c>
    </row>
    <row r="1081" spans="1:10" ht="25.5" x14ac:dyDescent="0.2">
      <c r="A1081" s="88" t="s">
        <v>1643</v>
      </c>
      <c r="B1081" s="88" t="s">
        <v>1644</v>
      </c>
      <c r="C1081" s="88" t="s">
        <v>19</v>
      </c>
      <c r="D1081" s="88" t="s">
        <v>1645</v>
      </c>
      <c r="E1081" s="89" t="s">
        <v>16</v>
      </c>
      <c r="F1081" s="90">
        <v>1</v>
      </c>
      <c r="G1081" s="91">
        <v>82.85</v>
      </c>
      <c r="H1081" s="91">
        <v>101.26</v>
      </c>
      <c r="I1081" s="91">
        <v>101.26</v>
      </c>
      <c r="J1081" s="92">
        <v>2.3214851936976543E-5</v>
      </c>
    </row>
    <row r="1082" spans="1:10" x14ac:dyDescent="0.2">
      <c r="A1082" s="98" t="s">
        <v>21</v>
      </c>
      <c r="B1082" s="99"/>
      <c r="C1082" s="99"/>
      <c r="D1082" s="98" t="s">
        <v>3</v>
      </c>
      <c r="E1082" s="99" t="s">
        <v>22</v>
      </c>
      <c r="F1082" s="99"/>
      <c r="G1082" s="99"/>
      <c r="H1082" s="98"/>
      <c r="I1082" s="6" t="s">
        <v>23</v>
      </c>
      <c r="J1082" s="98"/>
    </row>
    <row r="1083" spans="1:10" x14ac:dyDescent="0.2">
      <c r="A1083" s="99"/>
      <c r="B1083" s="99"/>
      <c r="C1083" s="99"/>
      <c r="D1083" s="98" t="s">
        <v>1639</v>
      </c>
      <c r="E1083" s="99">
        <v>1</v>
      </c>
      <c r="F1083" s="99"/>
      <c r="G1083" s="99"/>
      <c r="H1083" s="99"/>
      <c r="I1083" s="100">
        <v>1</v>
      </c>
      <c r="J1083" s="98" t="s">
        <v>13</v>
      </c>
    </row>
    <row r="1084" spans="1:10" ht="25.5" x14ac:dyDescent="0.2">
      <c r="A1084" s="88" t="s">
        <v>1646</v>
      </c>
      <c r="B1084" s="88" t="s">
        <v>1647</v>
      </c>
      <c r="C1084" s="88" t="s">
        <v>19</v>
      </c>
      <c r="D1084" s="88" t="s">
        <v>1648</v>
      </c>
      <c r="E1084" s="89" t="s">
        <v>16</v>
      </c>
      <c r="F1084" s="90">
        <v>2</v>
      </c>
      <c r="G1084" s="91">
        <v>39.44</v>
      </c>
      <c r="H1084" s="91">
        <v>48.2</v>
      </c>
      <c r="I1084" s="91">
        <v>96.4</v>
      </c>
      <c r="J1084" s="92">
        <v>2.210064908872742E-5</v>
      </c>
    </row>
    <row r="1085" spans="1:10" x14ac:dyDescent="0.2">
      <c r="A1085" s="98" t="s">
        <v>21</v>
      </c>
      <c r="B1085" s="99"/>
      <c r="C1085" s="99"/>
      <c r="D1085" s="98" t="s">
        <v>3</v>
      </c>
      <c r="E1085" s="99" t="s">
        <v>22</v>
      </c>
      <c r="F1085" s="99"/>
      <c r="G1085" s="99"/>
      <c r="H1085" s="98"/>
      <c r="I1085" s="6" t="s">
        <v>23</v>
      </c>
      <c r="J1085" s="98"/>
    </row>
    <row r="1086" spans="1:10" x14ac:dyDescent="0.2">
      <c r="A1086" s="99"/>
      <c r="B1086" s="99"/>
      <c r="C1086" s="99"/>
      <c r="D1086" s="98" t="s">
        <v>1639</v>
      </c>
      <c r="E1086" s="99">
        <v>2</v>
      </c>
      <c r="F1086" s="99"/>
      <c r="G1086" s="99"/>
      <c r="H1086" s="99"/>
      <c r="I1086" s="100">
        <v>2</v>
      </c>
      <c r="J1086" s="98" t="s">
        <v>13</v>
      </c>
    </row>
    <row r="1087" spans="1:10" ht="38.25" x14ac:dyDescent="0.2">
      <c r="A1087" s="88" t="s">
        <v>1649</v>
      </c>
      <c r="B1087" s="88" t="s">
        <v>1650</v>
      </c>
      <c r="C1087" s="88" t="s">
        <v>19</v>
      </c>
      <c r="D1087" s="88" t="s">
        <v>1651</v>
      </c>
      <c r="E1087" s="89" t="s">
        <v>16</v>
      </c>
      <c r="F1087" s="90">
        <v>1</v>
      </c>
      <c r="G1087" s="91">
        <v>356.03</v>
      </c>
      <c r="H1087" s="91">
        <v>435.17</v>
      </c>
      <c r="I1087" s="91">
        <v>435.17</v>
      </c>
      <c r="J1087" s="92">
        <v>9.9767006887360076E-5</v>
      </c>
    </row>
    <row r="1088" spans="1:10" x14ac:dyDescent="0.2">
      <c r="A1088" s="98" t="s">
        <v>21</v>
      </c>
      <c r="B1088" s="99"/>
      <c r="C1088" s="99"/>
      <c r="D1088" s="98" t="s">
        <v>3</v>
      </c>
      <c r="E1088" s="99" t="s">
        <v>22</v>
      </c>
      <c r="F1088" s="99"/>
      <c r="G1088" s="99"/>
      <c r="H1088" s="98"/>
      <c r="I1088" s="6" t="s">
        <v>23</v>
      </c>
      <c r="J1088" s="98"/>
    </row>
    <row r="1089" spans="1:10" x14ac:dyDescent="0.2">
      <c r="A1089" s="99"/>
      <c r="B1089" s="99"/>
      <c r="C1089" s="99"/>
      <c r="D1089" s="98" t="s">
        <v>1103</v>
      </c>
      <c r="E1089" s="99">
        <v>1</v>
      </c>
      <c r="F1089" s="99"/>
      <c r="G1089" s="99"/>
      <c r="H1089" s="99"/>
      <c r="I1089" s="100">
        <v>1</v>
      </c>
      <c r="J1089" s="98" t="s">
        <v>13</v>
      </c>
    </row>
    <row r="1090" spans="1:10" ht="25.5" x14ac:dyDescent="0.2">
      <c r="A1090" s="88" t="s">
        <v>1652</v>
      </c>
      <c r="B1090" s="88" t="s">
        <v>1653</v>
      </c>
      <c r="C1090" s="88" t="s">
        <v>19</v>
      </c>
      <c r="D1090" s="88" t="s">
        <v>1654</v>
      </c>
      <c r="E1090" s="89" t="s">
        <v>16</v>
      </c>
      <c r="F1090" s="90">
        <v>1</v>
      </c>
      <c r="G1090" s="91">
        <v>32.200000000000003</v>
      </c>
      <c r="H1090" s="91">
        <v>39.35</v>
      </c>
      <c r="I1090" s="91">
        <v>39.35</v>
      </c>
      <c r="J1090" s="92">
        <v>9.0213749132927808E-6</v>
      </c>
    </row>
    <row r="1091" spans="1:10" x14ac:dyDescent="0.2">
      <c r="A1091" s="98" t="s">
        <v>21</v>
      </c>
      <c r="B1091" s="99"/>
      <c r="C1091" s="99"/>
      <c r="D1091" s="98" t="s">
        <v>3</v>
      </c>
      <c r="E1091" s="99" t="s">
        <v>22</v>
      </c>
      <c r="F1091" s="99"/>
      <c r="G1091" s="99"/>
      <c r="H1091" s="98"/>
      <c r="I1091" s="6" t="s">
        <v>23</v>
      </c>
      <c r="J1091" s="98"/>
    </row>
    <row r="1092" spans="1:10" x14ac:dyDescent="0.2">
      <c r="A1092" s="99"/>
      <c r="B1092" s="99"/>
      <c r="C1092" s="99"/>
      <c r="D1092" s="98" t="s">
        <v>1103</v>
      </c>
      <c r="E1092" s="99">
        <v>1</v>
      </c>
      <c r="F1092" s="99"/>
      <c r="G1092" s="99"/>
      <c r="H1092" s="99"/>
      <c r="I1092" s="100">
        <v>1</v>
      </c>
      <c r="J1092" s="98" t="s">
        <v>13</v>
      </c>
    </row>
    <row r="1093" spans="1:10" ht="25.5" x14ac:dyDescent="0.2">
      <c r="A1093" s="88" t="s">
        <v>1655</v>
      </c>
      <c r="B1093" s="88" t="s">
        <v>450</v>
      </c>
      <c r="C1093" s="88" t="s">
        <v>19</v>
      </c>
      <c r="D1093" s="88" t="s">
        <v>451</v>
      </c>
      <c r="E1093" s="89" t="s">
        <v>16</v>
      </c>
      <c r="F1093" s="90">
        <v>1</v>
      </c>
      <c r="G1093" s="91">
        <v>22.39</v>
      </c>
      <c r="H1093" s="91">
        <v>27.36</v>
      </c>
      <c r="I1093" s="91">
        <v>27.36</v>
      </c>
      <c r="J1093" s="92">
        <v>6.2725493679209778E-6</v>
      </c>
    </row>
    <row r="1094" spans="1:10" x14ac:dyDescent="0.2">
      <c r="A1094" s="98" t="s">
        <v>21</v>
      </c>
      <c r="B1094" s="99"/>
      <c r="C1094" s="99"/>
      <c r="D1094" s="98" t="s">
        <v>3</v>
      </c>
      <c r="E1094" s="99" t="s">
        <v>22</v>
      </c>
      <c r="F1094" s="99"/>
      <c r="G1094" s="99"/>
      <c r="H1094" s="98"/>
      <c r="I1094" s="6" t="s">
        <v>23</v>
      </c>
      <c r="J1094" s="98"/>
    </row>
    <row r="1095" spans="1:10" x14ac:dyDescent="0.2">
      <c r="A1095" s="99"/>
      <c r="B1095" s="99"/>
      <c r="C1095" s="99"/>
      <c r="D1095" s="98" t="s">
        <v>1103</v>
      </c>
      <c r="E1095" s="99">
        <v>1</v>
      </c>
      <c r="F1095" s="99"/>
      <c r="G1095" s="99"/>
      <c r="H1095" s="99"/>
      <c r="I1095" s="100">
        <v>1</v>
      </c>
      <c r="J1095" s="98" t="s">
        <v>13</v>
      </c>
    </row>
    <row r="1096" spans="1:10" ht="25.5" x14ac:dyDescent="0.2">
      <c r="A1096" s="88" t="s">
        <v>1656</v>
      </c>
      <c r="B1096" s="88" t="s">
        <v>1608</v>
      </c>
      <c r="C1096" s="88" t="s">
        <v>19</v>
      </c>
      <c r="D1096" s="88" t="s">
        <v>1609</v>
      </c>
      <c r="E1096" s="89" t="s">
        <v>16</v>
      </c>
      <c r="F1096" s="90">
        <v>1</v>
      </c>
      <c r="G1096" s="91">
        <v>17.25</v>
      </c>
      <c r="H1096" s="91">
        <v>21.08</v>
      </c>
      <c r="I1096" s="91">
        <v>21.08</v>
      </c>
      <c r="J1096" s="92">
        <v>4.8327975393192325E-6</v>
      </c>
    </row>
    <row r="1097" spans="1:10" x14ac:dyDescent="0.2">
      <c r="A1097" s="98" t="s">
        <v>21</v>
      </c>
      <c r="B1097" s="99"/>
      <c r="C1097" s="99"/>
      <c r="D1097" s="98" t="s">
        <v>3</v>
      </c>
      <c r="E1097" s="99" t="s">
        <v>22</v>
      </c>
      <c r="F1097" s="99"/>
      <c r="G1097" s="99"/>
      <c r="H1097" s="98"/>
      <c r="I1097" s="6" t="s">
        <v>23</v>
      </c>
      <c r="J1097" s="98"/>
    </row>
    <row r="1098" spans="1:10" x14ac:dyDescent="0.2">
      <c r="A1098" s="99"/>
      <c r="B1098" s="99"/>
      <c r="C1098" s="99"/>
      <c r="D1098" s="98" t="s">
        <v>1103</v>
      </c>
      <c r="E1098" s="99">
        <v>1</v>
      </c>
      <c r="F1098" s="99"/>
      <c r="G1098" s="99"/>
      <c r="H1098" s="99"/>
      <c r="I1098" s="100">
        <v>1</v>
      </c>
      <c r="J1098" s="98" t="s">
        <v>13</v>
      </c>
    </row>
    <row r="1099" spans="1:10" ht="25.5" x14ac:dyDescent="0.2">
      <c r="A1099" s="88" t="s">
        <v>1657</v>
      </c>
      <c r="B1099" s="88" t="s">
        <v>1658</v>
      </c>
      <c r="C1099" s="88" t="s">
        <v>19</v>
      </c>
      <c r="D1099" s="88" t="s">
        <v>1659</v>
      </c>
      <c r="E1099" s="89" t="s">
        <v>16</v>
      </c>
      <c r="F1099" s="90">
        <v>2</v>
      </c>
      <c r="G1099" s="91">
        <v>31.35</v>
      </c>
      <c r="H1099" s="91">
        <v>38.31</v>
      </c>
      <c r="I1099" s="91">
        <v>76.62</v>
      </c>
      <c r="J1099" s="92">
        <v>1.7565889348322561E-5</v>
      </c>
    </row>
    <row r="1100" spans="1:10" x14ac:dyDescent="0.2">
      <c r="A1100" s="98" t="s">
        <v>21</v>
      </c>
      <c r="B1100" s="99"/>
      <c r="C1100" s="99"/>
      <c r="D1100" s="98" t="s">
        <v>3</v>
      </c>
      <c r="E1100" s="99" t="s">
        <v>22</v>
      </c>
      <c r="F1100" s="99"/>
      <c r="G1100" s="99"/>
      <c r="H1100" s="98"/>
      <c r="I1100" s="6" t="s">
        <v>23</v>
      </c>
      <c r="J1100" s="98"/>
    </row>
    <row r="1101" spans="1:10" x14ac:dyDescent="0.2">
      <c r="A1101" s="99"/>
      <c r="B1101" s="99"/>
      <c r="C1101" s="99"/>
      <c r="D1101" s="98" t="s">
        <v>1103</v>
      </c>
      <c r="E1101" s="99">
        <v>2</v>
      </c>
      <c r="F1101" s="99"/>
      <c r="G1101" s="99"/>
      <c r="H1101" s="99"/>
      <c r="I1101" s="100">
        <v>2</v>
      </c>
      <c r="J1101" s="98" t="s">
        <v>13</v>
      </c>
    </row>
    <row r="1102" spans="1:10" ht="25.5" x14ac:dyDescent="0.2">
      <c r="A1102" s="88" t="s">
        <v>1660</v>
      </c>
      <c r="B1102" s="88" t="s">
        <v>1661</v>
      </c>
      <c r="C1102" s="88" t="s">
        <v>19</v>
      </c>
      <c r="D1102" s="88" t="s">
        <v>1662</v>
      </c>
      <c r="E1102" s="89" t="s">
        <v>16</v>
      </c>
      <c r="F1102" s="90">
        <v>1</v>
      </c>
      <c r="G1102" s="91">
        <v>31.34</v>
      </c>
      <c r="H1102" s="91">
        <v>38.299999999999997</v>
      </c>
      <c r="I1102" s="91">
        <v>38.299999999999997</v>
      </c>
      <c r="J1102" s="92">
        <v>8.7806520757080937E-6</v>
      </c>
    </row>
    <row r="1103" spans="1:10" x14ac:dyDescent="0.2">
      <c r="A1103" s="98" t="s">
        <v>21</v>
      </c>
      <c r="B1103" s="99"/>
      <c r="C1103" s="99"/>
      <c r="D1103" s="98" t="s">
        <v>3</v>
      </c>
      <c r="E1103" s="99" t="s">
        <v>22</v>
      </c>
      <c r="F1103" s="99"/>
      <c r="G1103" s="99"/>
      <c r="H1103" s="98"/>
      <c r="I1103" s="6" t="s">
        <v>23</v>
      </c>
      <c r="J1103" s="98"/>
    </row>
    <row r="1104" spans="1:10" x14ac:dyDescent="0.2">
      <c r="A1104" s="99"/>
      <c r="B1104" s="99"/>
      <c r="C1104" s="99"/>
      <c r="D1104" s="98" t="s">
        <v>1103</v>
      </c>
      <c r="E1104" s="99">
        <v>1</v>
      </c>
      <c r="F1104" s="99"/>
      <c r="G1104" s="99"/>
      <c r="H1104" s="99"/>
      <c r="I1104" s="100">
        <v>1</v>
      </c>
      <c r="J1104" s="98" t="s">
        <v>13</v>
      </c>
    </row>
    <row r="1105" spans="1:10" ht="25.5" x14ac:dyDescent="0.2">
      <c r="A1105" s="88" t="s">
        <v>1663</v>
      </c>
      <c r="B1105" s="88" t="s">
        <v>1664</v>
      </c>
      <c r="C1105" s="88" t="s">
        <v>19</v>
      </c>
      <c r="D1105" s="88" t="s">
        <v>1665</v>
      </c>
      <c r="E1105" s="89" t="s">
        <v>16</v>
      </c>
      <c r="F1105" s="90">
        <v>1</v>
      </c>
      <c r="G1105" s="91">
        <v>396.76</v>
      </c>
      <c r="H1105" s="91">
        <v>484.95</v>
      </c>
      <c r="I1105" s="91">
        <v>484.95</v>
      </c>
      <c r="J1105" s="92">
        <v>1.1117956198732742E-4</v>
      </c>
    </row>
    <row r="1106" spans="1:10" x14ac:dyDescent="0.2">
      <c r="A1106" s="98" t="s">
        <v>21</v>
      </c>
      <c r="B1106" s="99"/>
      <c r="C1106" s="99"/>
      <c r="D1106" s="98" t="s">
        <v>3</v>
      </c>
      <c r="E1106" s="99" t="s">
        <v>22</v>
      </c>
      <c r="F1106" s="99"/>
      <c r="G1106" s="99"/>
      <c r="H1106" s="98"/>
      <c r="I1106" s="6" t="s">
        <v>23</v>
      </c>
      <c r="J1106" s="98"/>
    </row>
    <row r="1107" spans="1:10" x14ac:dyDescent="0.2">
      <c r="A1107" s="99"/>
      <c r="B1107" s="99"/>
      <c r="C1107" s="99"/>
      <c r="D1107" s="98" t="s">
        <v>1639</v>
      </c>
      <c r="E1107" s="99">
        <v>1</v>
      </c>
      <c r="F1107" s="99"/>
      <c r="G1107" s="99"/>
      <c r="H1107" s="99"/>
      <c r="I1107" s="100">
        <v>1</v>
      </c>
      <c r="J1107" s="98" t="s">
        <v>13</v>
      </c>
    </row>
    <row r="1108" spans="1:10" x14ac:dyDescent="0.2">
      <c r="A1108" s="83" t="s">
        <v>1666</v>
      </c>
      <c r="B1108" s="83" t="s">
        <v>11</v>
      </c>
      <c r="C1108" s="83"/>
      <c r="D1108" s="83" t="s">
        <v>463</v>
      </c>
      <c r="E1108" s="84"/>
      <c r="F1108" s="85">
        <v>1</v>
      </c>
      <c r="G1108" s="85" t="s">
        <v>13</v>
      </c>
      <c r="H1108" s="86">
        <v>44123.47</v>
      </c>
      <c r="I1108" s="86">
        <v>44123.47</v>
      </c>
      <c r="J1108" s="87">
        <v>1.011573990712647E-2</v>
      </c>
    </row>
    <row r="1109" spans="1:10" x14ac:dyDescent="0.2">
      <c r="A1109" s="88" t="s">
        <v>1667</v>
      </c>
      <c r="B1109" s="88" t="s">
        <v>456</v>
      </c>
      <c r="C1109" s="88" t="s">
        <v>19</v>
      </c>
      <c r="D1109" s="88" t="s">
        <v>457</v>
      </c>
      <c r="E1109" s="89" t="s">
        <v>20</v>
      </c>
      <c r="F1109" s="90">
        <v>5.68</v>
      </c>
      <c r="G1109" s="91">
        <v>91.41</v>
      </c>
      <c r="H1109" s="91">
        <v>111.73</v>
      </c>
      <c r="I1109" s="91">
        <v>634.62</v>
      </c>
      <c r="J1109" s="92">
        <v>1.4549288303618461E-4</v>
      </c>
    </row>
    <row r="1110" spans="1:10" x14ac:dyDescent="0.2">
      <c r="A1110" s="98" t="s">
        <v>21</v>
      </c>
      <c r="B1110" s="99"/>
      <c r="C1110" s="99"/>
      <c r="D1110" s="98" t="s">
        <v>3</v>
      </c>
      <c r="E1110" s="99" t="s">
        <v>22</v>
      </c>
      <c r="F1110" s="99"/>
      <c r="G1110" s="99"/>
      <c r="H1110" s="98"/>
      <c r="I1110" s="6" t="s">
        <v>23</v>
      </c>
      <c r="J1110" s="98"/>
    </row>
    <row r="1111" spans="1:10" x14ac:dyDescent="0.2">
      <c r="A1111" s="99"/>
      <c r="B1111" s="99"/>
      <c r="C1111" s="99"/>
      <c r="D1111" s="98" t="s">
        <v>1668</v>
      </c>
      <c r="E1111" s="99" t="s">
        <v>1669</v>
      </c>
      <c r="F1111" s="99"/>
      <c r="G1111" s="99"/>
      <c r="H1111" s="99"/>
      <c r="I1111" s="100">
        <v>5.68</v>
      </c>
      <c r="J1111" s="98" t="s">
        <v>13</v>
      </c>
    </row>
    <row r="1112" spans="1:10" ht="38.25" x14ac:dyDescent="0.2">
      <c r="A1112" s="88" t="s">
        <v>1670</v>
      </c>
      <c r="B1112" s="88" t="s">
        <v>464</v>
      </c>
      <c r="C1112" s="88" t="s">
        <v>19</v>
      </c>
      <c r="D1112" s="88" t="s">
        <v>465</v>
      </c>
      <c r="E1112" s="89" t="s">
        <v>106</v>
      </c>
      <c r="F1112" s="90">
        <v>15.82</v>
      </c>
      <c r="G1112" s="91">
        <v>38.86</v>
      </c>
      <c r="H1112" s="91">
        <v>47.49</v>
      </c>
      <c r="I1112" s="91">
        <v>751.29</v>
      </c>
      <c r="J1112" s="92">
        <v>1.7224062918952306E-4</v>
      </c>
    </row>
    <row r="1113" spans="1:10" x14ac:dyDescent="0.2">
      <c r="A1113" s="98" t="s">
        <v>21</v>
      </c>
      <c r="B1113" s="99"/>
      <c r="C1113" s="99"/>
      <c r="D1113" s="98" t="s">
        <v>3</v>
      </c>
      <c r="E1113" s="99" t="s">
        <v>22</v>
      </c>
      <c r="F1113" s="99"/>
      <c r="G1113" s="99"/>
      <c r="H1113" s="98"/>
      <c r="I1113" s="6" t="s">
        <v>23</v>
      </c>
      <c r="J1113" s="98"/>
    </row>
    <row r="1114" spans="1:10" x14ac:dyDescent="0.2">
      <c r="A1114" s="99"/>
      <c r="B1114" s="99"/>
      <c r="C1114" s="99"/>
      <c r="D1114" s="98" t="s">
        <v>1671</v>
      </c>
      <c r="E1114" s="99" t="s">
        <v>1672</v>
      </c>
      <c r="F1114" s="99"/>
      <c r="G1114" s="99"/>
      <c r="H1114" s="99"/>
      <c r="I1114" s="100">
        <v>15.82</v>
      </c>
      <c r="J1114" s="98" t="s">
        <v>13</v>
      </c>
    </row>
    <row r="1115" spans="1:10" ht="38.25" x14ac:dyDescent="0.2">
      <c r="A1115" s="88" t="s">
        <v>1673</v>
      </c>
      <c r="B1115" s="88" t="s">
        <v>1674</v>
      </c>
      <c r="C1115" s="88" t="s">
        <v>19</v>
      </c>
      <c r="D1115" s="88" t="s">
        <v>1675</v>
      </c>
      <c r="E1115" s="89" t="s">
        <v>106</v>
      </c>
      <c r="F1115" s="90">
        <v>12.24</v>
      </c>
      <c r="G1115" s="91">
        <v>21.8</v>
      </c>
      <c r="H1115" s="91">
        <v>26.64</v>
      </c>
      <c r="I1115" s="91">
        <v>326.07</v>
      </c>
      <c r="J1115" s="92">
        <v>7.4754757763084549E-5</v>
      </c>
    </row>
    <row r="1116" spans="1:10" x14ac:dyDescent="0.2">
      <c r="A1116" s="98" t="s">
        <v>21</v>
      </c>
      <c r="B1116" s="99"/>
      <c r="C1116" s="99"/>
      <c r="D1116" s="98" t="s">
        <v>3</v>
      </c>
      <c r="E1116" s="99" t="s">
        <v>22</v>
      </c>
      <c r="F1116" s="99"/>
      <c r="G1116" s="99"/>
      <c r="H1116" s="98"/>
      <c r="I1116" s="6" t="s">
        <v>23</v>
      </c>
      <c r="J1116" s="98"/>
    </row>
    <row r="1117" spans="1:10" x14ac:dyDescent="0.2">
      <c r="A1117" s="99"/>
      <c r="B1117" s="99"/>
      <c r="C1117" s="99"/>
      <c r="D1117" s="98" t="s">
        <v>1671</v>
      </c>
      <c r="E1117" s="99" t="s">
        <v>1676</v>
      </c>
      <c r="F1117" s="99"/>
      <c r="G1117" s="99"/>
      <c r="H1117" s="99"/>
      <c r="I1117" s="100">
        <v>12.24</v>
      </c>
      <c r="J1117" s="98" t="s">
        <v>13</v>
      </c>
    </row>
    <row r="1118" spans="1:10" ht="38.25" x14ac:dyDescent="0.2">
      <c r="A1118" s="88" t="s">
        <v>1677</v>
      </c>
      <c r="B1118" s="88" t="s">
        <v>466</v>
      </c>
      <c r="C1118" s="88" t="s">
        <v>19</v>
      </c>
      <c r="D1118" s="88" t="s">
        <v>467</v>
      </c>
      <c r="E1118" s="89" t="s">
        <v>106</v>
      </c>
      <c r="F1118" s="90">
        <v>121.22</v>
      </c>
      <c r="G1118" s="91">
        <v>27.89</v>
      </c>
      <c r="H1118" s="91">
        <v>34.08</v>
      </c>
      <c r="I1118" s="91">
        <v>4131.17</v>
      </c>
      <c r="J1118" s="92">
        <v>9.47111395185457E-4</v>
      </c>
    </row>
    <row r="1119" spans="1:10" x14ac:dyDescent="0.2">
      <c r="A1119" s="98" t="s">
        <v>21</v>
      </c>
      <c r="B1119" s="99"/>
      <c r="C1119" s="99"/>
      <c r="D1119" s="98" t="s">
        <v>3</v>
      </c>
      <c r="E1119" s="99" t="s">
        <v>22</v>
      </c>
      <c r="F1119" s="99"/>
      <c r="G1119" s="99"/>
      <c r="H1119" s="98"/>
      <c r="I1119" s="6" t="s">
        <v>23</v>
      </c>
      <c r="J1119" s="98"/>
    </row>
    <row r="1120" spans="1:10" x14ac:dyDescent="0.2">
      <c r="A1120" s="99"/>
      <c r="B1120" s="99"/>
      <c r="C1120" s="99"/>
      <c r="D1120" s="98" t="s">
        <v>1671</v>
      </c>
      <c r="E1120" s="99" t="s">
        <v>1678</v>
      </c>
      <c r="F1120" s="99"/>
      <c r="G1120" s="99"/>
      <c r="H1120" s="99"/>
      <c r="I1120" s="100">
        <v>121.22</v>
      </c>
      <c r="J1120" s="98" t="s">
        <v>13</v>
      </c>
    </row>
    <row r="1121" spans="1:10" ht="38.25" x14ac:dyDescent="0.2">
      <c r="A1121" s="88" t="s">
        <v>1679</v>
      </c>
      <c r="B1121" s="88" t="s">
        <v>468</v>
      </c>
      <c r="C1121" s="88" t="s">
        <v>19</v>
      </c>
      <c r="D1121" s="88" t="s">
        <v>469</v>
      </c>
      <c r="E1121" s="89" t="s">
        <v>106</v>
      </c>
      <c r="F1121" s="90">
        <v>23.49</v>
      </c>
      <c r="G1121" s="91">
        <v>22.49</v>
      </c>
      <c r="H1121" s="91">
        <v>27.48</v>
      </c>
      <c r="I1121" s="91">
        <v>645.5</v>
      </c>
      <c r="J1121" s="92">
        <v>1.4798723015325261E-4</v>
      </c>
    </row>
    <row r="1122" spans="1:10" x14ac:dyDescent="0.2">
      <c r="A1122" s="98" t="s">
        <v>21</v>
      </c>
      <c r="B1122" s="99"/>
      <c r="C1122" s="99"/>
      <c r="D1122" s="98" t="s">
        <v>3</v>
      </c>
      <c r="E1122" s="99" t="s">
        <v>22</v>
      </c>
      <c r="F1122" s="99"/>
      <c r="G1122" s="99"/>
      <c r="H1122" s="98"/>
      <c r="I1122" s="6" t="s">
        <v>23</v>
      </c>
      <c r="J1122" s="98"/>
    </row>
    <row r="1123" spans="1:10" x14ac:dyDescent="0.2">
      <c r="A1123" s="99"/>
      <c r="B1123" s="99"/>
      <c r="C1123" s="99"/>
      <c r="D1123" s="98" t="s">
        <v>1671</v>
      </c>
      <c r="E1123" s="99" t="s">
        <v>1680</v>
      </c>
      <c r="F1123" s="99"/>
      <c r="G1123" s="99"/>
      <c r="H1123" s="99"/>
      <c r="I1123" s="100">
        <v>23.49</v>
      </c>
      <c r="J1123" s="98" t="s">
        <v>13</v>
      </c>
    </row>
    <row r="1124" spans="1:10" ht="38.25" x14ac:dyDescent="0.2">
      <c r="A1124" s="88" t="s">
        <v>1681</v>
      </c>
      <c r="B1124" s="88" t="s">
        <v>470</v>
      </c>
      <c r="C1124" s="88" t="s">
        <v>19</v>
      </c>
      <c r="D1124" s="88" t="s">
        <v>471</v>
      </c>
      <c r="E1124" s="89" t="s">
        <v>16</v>
      </c>
      <c r="F1124" s="90">
        <v>18</v>
      </c>
      <c r="G1124" s="91">
        <v>13.01</v>
      </c>
      <c r="H1124" s="91">
        <v>15.9</v>
      </c>
      <c r="I1124" s="91">
        <v>286.2</v>
      </c>
      <c r="J1124" s="92">
        <v>6.5614167730226015E-5</v>
      </c>
    </row>
    <row r="1125" spans="1:10" x14ac:dyDescent="0.2">
      <c r="A1125" s="98" t="s">
        <v>21</v>
      </c>
      <c r="B1125" s="99"/>
      <c r="C1125" s="99"/>
      <c r="D1125" s="98" t="s">
        <v>3</v>
      </c>
      <c r="E1125" s="99" t="s">
        <v>22</v>
      </c>
      <c r="F1125" s="99"/>
      <c r="G1125" s="99"/>
      <c r="H1125" s="98"/>
      <c r="I1125" s="6" t="s">
        <v>23</v>
      </c>
      <c r="J1125" s="98"/>
    </row>
    <row r="1126" spans="1:10" ht="25.5" x14ac:dyDescent="0.2">
      <c r="A1126" s="99"/>
      <c r="B1126" s="99"/>
      <c r="C1126" s="99"/>
      <c r="D1126" s="98" t="s">
        <v>1682</v>
      </c>
      <c r="E1126" s="99">
        <v>18</v>
      </c>
      <c r="F1126" s="99"/>
      <c r="G1126" s="99"/>
      <c r="H1126" s="99"/>
      <c r="I1126" s="100">
        <v>18</v>
      </c>
      <c r="J1126" s="98" t="s">
        <v>13</v>
      </c>
    </row>
    <row r="1127" spans="1:10" ht="38.25" x14ac:dyDescent="0.2">
      <c r="A1127" s="88" t="s">
        <v>1683</v>
      </c>
      <c r="B1127" s="88" t="s">
        <v>1684</v>
      </c>
      <c r="C1127" s="88" t="s">
        <v>19</v>
      </c>
      <c r="D1127" s="88" t="s">
        <v>1685</v>
      </c>
      <c r="E1127" s="89" t="s">
        <v>16</v>
      </c>
      <c r="F1127" s="90">
        <v>7</v>
      </c>
      <c r="G1127" s="91">
        <v>21.67</v>
      </c>
      <c r="H1127" s="91">
        <v>26.48</v>
      </c>
      <c r="I1127" s="91">
        <v>185.36</v>
      </c>
      <c r="J1127" s="92">
        <v>4.2495604928283347E-5</v>
      </c>
    </row>
    <row r="1128" spans="1:10" x14ac:dyDescent="0.2">
      <c r="A1128" s="98" t="s">
        <v>21</v>
      </c>
      <c r="B1128" s="99"/>
      <c r="C1128" s="99"/>
      <c r="D1128" s="98" t="s">
        <v>3</v>
      </c>
      <c r="E1128" s="99" t="s">
        <v>22</v>
      </c>
      <c r="F1128" s="99"/>
      <c r="G1128" s="99"/>
      <c r="H1128" s="98"/>
      <c r="I1128" s="6" t="s">
        <v>23</v>
      </c>
      <c r="J1128" s="98"/>
    </row>
    <row r="1129" spans="1:10" x14ac:dyDescent="0.2">
      <c r="A1129" s="99"/>
      <c r="B1129" s="99"/>
      <c r="C1129" s="99"/>
      <c r="D1129" s="98" t="s">
        <v>1671</v>
      </c>
      <c r="E1129" s="99" t="s">
        <v>1686</v>
      </c>
      <c r="F1129" s="99"/>
      <c r="G1129" s="99"/>
      <c r="H1129" s="99"/>
      <c r="I1129" s="100">
        <v>7</v>
      </c>
      <c r="J1129" s="98" t="s">
        <v>13</v>
      </c>
    </row>
    <row r="1130" spans="1:10" ht="38.25" x14ac:dyDescent="0.2">
      <c r="A1130" s="88" t="s">
        <v>1687</v>
      </c>
      <c r="B1130" s="88" t="s">
        <v>1688</v>
      </c>
      <c r="C1130" s="88" t="s">
        <v>19</v>
      </c>
      <c r="D1130" s="88" t="s">
        <v>1689</v>
      </c>
      <c r="E1130" s="89" t="s">
        <v>16</v>
      </c>
      <c r="F1130" s="90">
        <v>1</v>
      </c>
      <c r="G1130" s="91">
        <v>36.119999999999997</v>
      </c>
      <c r="H1130" s="91">
        <v>44.14</v>
      </c>
      <c r="I1130" s="91">
        <v>44.14</v>
      </c>
      <c r="J1130" s="92">
        <v>1.0119529572369588E-5</v>
      </c>
    </row>
    <row r="1131" spans="1:10" x14ac:dyDescent="0.2">
      <c r="A1131" s="98" t="s">
        <v>21</v>
      </c>
      <c r="B1131" s="99"/>
      <c r="C1131" s="99"/>
      <c r="D1131" s="98" t="s">
        <v>3</v>
      </c>
      <c r="E1131" s="99" t="s">
        <v>22</v>
      </c>
      <c r="F1131" s="99"/>
      <c r="G1131" s="99"/>
      <c r="H1131" s="98"/>
      <c r="I1131" s="6" t="s">
        <v>23</v>
      </c>
      <c r="J1131" s="98"/>
    </row>
    <row r="1132" spans="1:10" x14ac:dyDescent="0.2">
      <c r="A1132" s="99"/>
      <c r="B1132" s="99"/>
      <c r="C1132" s="99"/>
      <c r="D1132" s="98" t="s">
        <v>1671</v>
      </c>
      <c r="E1132" s="99">
        <v>1</v>
      </c>
      <c r="F1132" s="99"/>
      <c r="G1132" s="99"/>
      <c r="H1132" s="99"/>
      <c r="I1132" s="100">
        <v>1</v>
      </c>
      <c r="J1132" s="98" t="s">
        <v>13</v>
      </c>
    </row>
    <row r="1133" spans="1:10" ht="38.25" x14ac:dyDescent="0.2">
      <c r="A1133" s="88" t="s">
        <v>1690</v>
      </c>
      <c r="B1133" s="88" t="s">
        <v>478</v>
      </c>
      <c r="C1133" s="88" t="s">
        <v>19</v>
      </c>
      <c r="D1133" s="88" t="s">
        <v>479</v>
      </c>
      <c r="E1133" s="89" t="s">
        <v>16</v>
      </c>
      <c r="F1133" s="90">
        <v>9</v>
      </c>
      <c r="G1133" s="91">
        <v>26.05</v>
      </c>
      <c r="H1133" s="91">
        <v>31.84</v>
      </c>
      <c r="I1133" s="91">
        <v>286.56</v>
      </c>
      <c r="J1133" s="92">
        <v>6.5696701274540759E-5</v>
      </c>
    </row>
    <row r="1134" spans="1:10" x14ac:dyDescent="0.2">
      <c r="A1134" s="98" t="s">
        <v>21</v>
      </c>
      <c r="B1134" s="99"/>
      <c r="C1134" s="99"/>
      <c r="D1134" s="98" t="s">
        <v>3</v>
      </c>
      <c r="E1134" s="99" t="s">
        <v>22</v>
      </c>
      <c r="F1134" s="99"/>
      <c r="G1134" s="99"/>
      <c r="H1134" s="98"/>
      <c r="I1134" s="6" t="s">
        <v>23</v>
      </c>
      <c r="J1134" s="98"/>
    </row>
    <row r="1135" spans="1:10" x14ac:dyDescent="0.2">
      <c r="A1135" s="99"/>
      <c r="B1135" s="99"/>
      <c r="C1135" s="99"/>
      <c r="D1135" s="98" t="s">
        <v>1671</v>
      </c>
      <c r="E1135" s="99">
        <v>9</v>
      </c>
      <c r="F1135" s="99"/>
      <c r="G1135" s="99"/>
      <c r="H1135" s="99"/>
      <c r="I1135" s="100">
        <v>9</v>
      </c>
      <c r="J1135" s="98" t="s">
        <v>13</v>
      </c>
    </row>
    <row r="1136" spans="1:10" ht="38.25" x14ac:dyDescent="0.2">
      <c r="A1136" s="88" t="s">
        <v>1691</v>
      </c>
      <c r="B1136" s="88" t="s">
        <v>1692</v>
      </c>
      <c r="C1136" s="88" t="s">
        <v>19</v>
      </c>
      <c r="D1136" s="88" t="s">
        <v>1693</v>
      </c>
      <c r="E1136" s="89" t="s">
        <v>16</v>
      </c>
      <c r="F1136" s="90">
        <v>4</v>
      </c>
      <c r="G1136" s="91">
        <v>21.76</v>
      </c>
      <c r="H1136" s="91">
        <v>26.59</v>
      </c>
      <c r="I1136" s="91">
        <v>106.36</v>
      </c>
      <c r="J1136" s="92">
        <v>2.4384077148102162E-5</v>
      </c>
    </row>
    <row r="1137" spans="1:10" x14ac:dyDescent="0.2">
      <c r="A1137" s="98" t="s">
        <v>21</v>
      </c>
      <c r="B1137" s="99"/>
      <c r="C1137" s="99"/>
      <c r="D1137" s="98" t="s">
        <v>3</v>
      </c>
      <c r="E1137" s="99" t="s">
        <v>22</v>
      </c>
      <c r="F1137" s="99"/>
      <c r="G1137" s="99"/>
      <c r="H1137" s="98"/>
      <c r="I1137" s="6" t="s">
        <v>23</v>
      </c>
      <c r="J1137" s="98"/>
    </row>
    <row r="1138" spans="1:10" x14ac:dyDescent="0.2">
      <c r="A1138" s="99"/>
      <c r="B1138" s="99"/>
      <c r="C1138" s="99"/>
      <c r="D1138" s="98" t="s">
        <v>1671</v>
      </c>
      <c r="E1138" s="99">
        <v>4</v>
      </c>
      <c r="F1138" s="99"/>
      <c r="G1138" s="99"/>
      <c r="H1138" s="99"/>
      <c r="I1138" s="100">
        <v>4</v>
      </c>
      <c r="J1138" s="98" t="s">
        <v>13</v>
      </c>
    </row>
    <row r="1139" spans="1:10" ht="38.25" x14ac:dyDescent="0.2">
      <c r="A1139" s="88" t="s">
        <v>1694</v>
      </c>
      <c r="B1139" s="88" t="s">
        <v>480</v>
      </c>
      <c r="C1139" s="88" t="s">
        <v>19</v>
      </c>
      <c r="D1139" s="88" t="s">
        <v>481</v>
      </c>
      <c r="E1139" s="89" t="s">
        <v>16</v>
      </c>
      <c r="F1139" s="90">
        <v>23</v>
      </c>
      <c r="G1139" s="91">
        <v>14.77</v>
      </c>
      <c r="H1139" s="91">
        <v>18.05</v>
      </c>
      <c r="I1139" s="91">
        <v>415.15</v>
      </c>
      <c r="J1139" s="92">
        <v>9.5177224784078721E-5</v>
      </c>
    </row>
    <row r="1140" spans="1:10" x14ac:dyDescent="0.2">
      <c r="A1140" s="98" t="s">
        <v>21</v>
      </c>
      <c r="B1140" s="99"/>
      <c r="C1140" s="99"/>
      <c r="D1140" s="98" t="s">
        <v>3</v>
      </c>
      <c r="E1140" s="99" t="s">
        <v>22</v>
      </c>
      <c r="F1140" s="99"/>
      <c r="G1140" s="99"/>
      <c r="H1140" s="98"/>
      <c r="I1140" s="6" t="s">
        <v>23</v>
      </c>
      <c r="J1140" s="98"/>
    </row>
    <row r="1141" spans="1:10" x14ac:dyDescent="0.2">
      <c r="A1141" s="99"/>
      <c r="B1141" s="99"/>
      <c r="C1141" s="99"/>
      <c r="D1141" s="98" t="s">
        <v>1671</v>
      </c>
      <c r="E1141" s="99" t="s">
        <v>1695</v>
      </c>
      <c r="F1141" s="99"/>
      <c r="G1141" s="99"/>
      <c r="H1141" s="99"/>
      <c r="I1141" s="100">
        <v>23</v>
      </c>
      <c r="J1141" s="98" t="s">
        <v>13</v>
      </c>
    </row>
    <row r="1142" spans="1:10" ht="38.25" x14ac:dyDescent="0.2">
      <c r="A1142" s="88" t="s">
        <v>1696</v>
      </c>
      <c r="B1142" s="88" t="s">
        <v>883</v>
      </c>
      <c r="C1142" s="88" t="s">
        <v>19</v>
      </c>
      <c r="D1142" s="88" t="s">
        <v>884</v>
      </c>
      <c r="E1142" s="89" t="s">
        <v>16</v>
      </c>
      <c r="F1142" s="90">
        <v>10</v>
      </c>
      <c r="G1142" s="91">
        <v>10.61</v>
      </c>
      <c r="H1142" s="91">
        <v>12.96</v>
      </c>
      <c r="I1142" s="91">
        <v>129.6</v>
      </c>
      <c r="J1142" s="92">
        <v>2.9712075953309895E-5</v>
      </c>
    </row>
    <row r="1143" spans="1:10" x14ac:dyDescent="0.2">
      <c r="A1143" s="98" t="s">
        <v>21</v>
      </c>
      <c r="B1143" s="99"/>
      <c r="C1143" s="99"/>
      <c r="D1143" s="98" t="s">
        <v>3</v>
      </c>
      <c r="E1143" s="99" t="s">
        <v>22</v>
      </c>
      <c r="F1143" s="99"/>
      <c r="G1143" s="99"/>
      <c r="H1143" s="98"/>
      <c r="I1143" s="6" t="s">
        <v>23</v>
      </c>
      <c r="J1143" s="98"/>
    </row>
    <row r="1144" spans="1:10" x14ac:dyDescent="0.2">
      <c r="A1144" s="99"/>
      <c r="B1144" s="99"/>
      <c r="C1144" s="99"/>
      <c r="D1144" s="98" t="s">
        <v>1695</v>
      </c>
      <c r="E1144" s="99">
        <v>10</v>
      </c>
      <c r="F1144" s="99"/>
      <c r="G1144" s="99"/>
      <c r="H1144" s="99"/>
      <c r="I1144" s="100">
        <v>10</v>
      </c>
      <c r="J1144" s="98" t="s">
        <v>13</v>
      </c>
    </row>
    <row r="1145" spans="1:10" ht="38.25" x14ac:dyDescent="0.2">
      <c r="A1145" s="88" t="s">
        <v>1697</v>
      </c>
      <c r="B1145" s="88" t="s">
        <v>482</v>
      </c>
      <c r="C1145" s="88" t="s">
        <v>19</v>
      </c>
      <c r="D1145" s="88" t="s">
        <v>483</v>
      </c>
      <c r="E1145" s="89" t="s">
        <v>16</v>
      </c>
      <c r="F1145" s="90">
        <v>7</v>
      </c>
      <c r="G1145" s="91">
        <v>25.3</v>
      </c>
      <c r="H1145" s="91">
        <v>30.92</v>
      </c>
      <c r="I1145" s="91">
        <v>216.44</v>
      </c>
      <c r="J1145" s="92">
        <v>4.9621000920790074E-5</v>
      </c>
    </row>
    <row r="1146" spans="1:10" x14ac:dyDescent="0.2">
      <c r="A1146" s="98" t="s">
        <v>21</v>
      </c>
      <c r="B1146" s="99"/>
      <c r="C1146" s="99"/>
      <c r="D1146" s="98" t="s">
        <v>3</v>
      </c>
      <c r="E1146" s="99" t="s">
        <v>22</v>
      </c>
      <c r="F1146" s="99"/>
      <c r="G1146" s="99"/>
      <c r="H1146" s="98"/>
      <c r="I1146" s="6" t="s">
        <v>23</v>
      </c>
      <c r="J1146" s="98"/>
    </row>
    <row r="1147" spans="1:10" x14ac:dyDescent="0.2">
      <c r="A1147" s="99"/>
      <c r="B1147" s="99"/>
      <c r="C1147" s="99"/>
      <c r="D1147" s="98" t="s">
        <v>1695</v>
      </c>
      <c r="E1147" s="99">
        <v>7</v>
      </c>
      <c r="F1147" s="99"/>
      <c r="G1147" s="99"/>
      <c r="H1147" s="99"/>
      <c r="I1147" s="100">
        <v>7</v>
      </c>
      <c r="J1147" s="98" t="s">
        <v>13</v>
      </c>
    </row>
    <row r="1148" spans="1:10" ht="38.25" x14ac:dyDescent="0.2">
      <c r="A1148" s="88" t="s">
        <v>1698</v>
      </c>
      <c r="B1148" s="88" t="s">
        <v>1699</v>
      </c>
      <c r="C1148" s="88" t="s">
        <v>19</v>
      </c>
      <c r="D1148" s="88" t="s">
        <v>1700</v>
      </c>
      <c r="E1148" s="89" t="s">
        <v>16</v>
      </c>
      <c r="F1148" s="90">
        <v>4</v>
      </c>
      <c r="G1148" s="91">
        <v>20.89</v>
      </c>
      <c r="H1148" s="91">
        <v>25.53</v>
      </c>
      <c r="I1148" s="91">
        <v>102.12</v>
      </c>
      <c r="J1148" s="92">
        <v>2.3412015403950666E-5</v>
      </c>
    </row>
    <row r="1149" spans="1:10" x14ac:dyDescent="0.2">
      <c r="A1149" s="98" t="s">
        <v>21</v>
      </c>
      <c r="B1149" s="99"/>
      <c r="C1149" s="99"/>
      <c r="D1149" s="98" t="s">
        <v>3</v>
      </c>
      <c r="E1149" s="99" t="s">
        <v>22</v>
      </c>
      <c r="F1149" s="99"/>
      <c r="G1149" s="99"/>
      <c r="H1149" s="98"/>
      <c r="I1149" s="6" t="s">
        <v>23</v>
      </c>
      <c r="J1149" s="98"/>
    </row>
    <row r="1150" spans="1:10" x14ac:dyDescent="0.2">
      <c r="A1150" s="99"/>
      <c r="B1150" s="99"/>
      <c r="C1150" s="99"/>
      <c r="D1150" s="98" t="s">
        <v>1671</v>
      </c>
      <c r="E1150" s="99" t="s">
        <v>1701</v>
      </c>
      <c r="F1150" s="99"/>
      <c r="G1150" s="99"/>
      <c r="H1150" s="99"/>
      <c r="I1150" s="100">
        <v>4</v>
      </c>
      <c r="J1150" s="98" t="s">
        <v>13</v>
      </c>
    </row>
    <row r="1151" spans="1:10" ht="38.25" x14ac:dyDescent="0.2">
      <c r="A1151" s="88" t="s">
        <v>1702</v>
      </c>
      <c r="B1151" s="88" t="s">
        <v>484</v>
      </c>
      <c r="C1151" s="88" t="s">
        <v>19</v>
      </c>
      <c r="D1151" s="88" t="s">
        <v>485</v>
      </c>
      <c r="E1151" s="89" t="s">
        <v>16</v>
      </c>
      <c r="F1151" s="90">
        <v>49</v>
      </c>
      <c r="G1151" s="91">
        <v>14.12</v>
      </c>
      <c r="H1151" s="91">
        <v>17.25</v>
      </c>
      <c r="I1151" s="91">
        <v>845.25</v>
      </c>
      <c r="J1151" s="92">
        <v>1.9378188425567275E-4</v>
      </c>
    </row>
    <row r="1152" spans="1:10" x14ac:dyDescent="0.2">
      <c r="A1152" s="98" t="s">
        <v>21</v>
      </c>
      <c r="B1152" s="99"/>
      <c r="C1152" s="99"/>
      <c r="D1152" s="98" t="s">
        <v>3</v>
      </c>
      <c r="E1152" s="99" t="s">
        <v>22</v>
      </c>
      <c r="F1152" s="99"/>
      <c r="G1152" s="99"/>
      <c r="H1152" s="98"/>
      <c r="I1152" s="6" t="s">
        <v>23</v>
      </c>
      <c r="J1152" s="98"/>
    </row>
    <row r="1153" spans="1:10" x14ac:dyDescent="0.2">
      <c r="A1153" s="99"/>
      <c r="B1153" s="99"/>
      <c r="C1153" s="99"/>
      <c r="D1153" s="98" t="s">
        <v>1671</v>
      </c>
      <c r="E1153" s="99" t="s">
        <v>1703</v>
      </c>
      <c r="F1153" s="99"/>
      <c r="G1153" s="99"/>
      <c r="H1153" s="99"/>
      <c r="I1153" s="100">
        <v>49</v>
      </c>
      <c r="J1153" s="98" t="s">
        <v>13</v>
      </c>
    </row>
    <row r="1154" spans="1:10" ht="38.25" x14ac:dyDescent="0.2">
      <c r="A1154" s="88" t="s">
        <v>1704</v>
      </c>
      <c r="B1154" s="88" t="s">
        <v>502</v>
      </c>
      <c r="C1154" s="88" t="s">
        <v>19</v>
      </c>
      <c r="D1154" s="88" t="s">
        <v>503</v>
      </c>
      <c r="E1154" s="89" t="s">
        <v>16</v>
      </c>
      <c r="F1154" s="90">
        <v>2</v>
      </c>
      <c r="G1154" s="91">
        <v>10.41</v>
      </c>
      <c r="H1154" s="91">
        <v>12.72</v>
      </c>
      <c r="I1154" s="91">
        <v>25.44</v>
      </c>
      <c r="J1154" s="92">
        <v>5.8323704649089789E-6</v>
      </c>
    </row>
    <row r="1155" spans="1:10" x14ac:dyDescent="0.2">
      <c r="A1155" s="98" t="s">
        <v>21</v>
      </c>
      <c r="B1155" s="99"/>
      <c r="C1155" s="99"/>
      <c r="D1155" s="98" t="s">
        <v>3</v>
      </c>
      <c r="E1155" s="99" t="s">
        <v>22</v>
      </c>
      <c r="F1155" s="99"/>
      <c r="G1155" s="99"/>
      <c r="H1155" s="98"/>
      <c r="I1155" s="6" t="s">
        <v>23</v>
      </c>
      <c r="J1155" s="98"/>
    </row>
    <row r="1156" spans="1:10" x14ac:dyDescent="0.2">
      <c r="A1156" s="99"/>
      <c r="B1156" s="99"/>
      <c r="C1156" s="99"/>
      <c r="D1156" s="98" t="s">
        <v>1671</v>
      </c>
      <c r="E1156" s="99">
        <v>2</v>
      </c>
      <c r="F1156" s="99"/>
      <c r="G1156" s="99"/>
      <c r="H1156" s="99"/>
      <c r="I1156" s="100">
        <v>2</v>
      </c>
      <c r="J1156" s="98" t="s">
        <v>13</v>
      </c>
    </row>
    <row r="1157" spans="1:10" ht="38.25" x14ac:dyDescent="0.2">
      <c r="A1157" s="88" t="s">
        <v>1705</v>
      </c>
      <c r="B1157" s="88" t="s">
        <v>1706</v>
      </c>
      <c r="C1157" s="88" t="s">
        <v>19</v>
      </c>
      <c r="D1157" s="88" t="s">
        <v>1707</v>
      </c>
      <c r="E1157" s="89" t="s">
        <v>16</v>
      </c>
      <c r="F1157" s="90">
        <v>2</v>
      </c>
      <c r="G1157" s="91">
        <v>34.25</v>
      </c>
      <c r="H1157" s="91">
        <v>41.86</v>
      </c>
      <c r="I1157" s="91">
        <v>83.72</v>
      </c>
      <c r="J1157" s="92">
        <v>1.919363425008568E-5</v>
      </c>
    </row>
    <row r="1158" spans="1:10" x14ac:dyDescent="0.2">
      <c r="A1158" s="98" t="s">
        <v>21</v>
      </c>
      <c r="B1158" s="99"/>
      <c r="C1158" s="99"/>
      <c r="D1158" s="98" t="s">
        <v>3</v>
      </c>
      <c r="E1158" s="99" t="s">
        <v>22</v>
      </c>
      <c r="F1158" s="99"/>
      <c r="G1158" s="99"/>
      <c r="H1158" s="98"/>
      <c r="I1158" s="6" t="s">
        <v>23</v>
      </c>
      <c r="J1158" s="98"/>
    </row>
    <row r="1159" spans="1:10" x14ac:dyDescent="0.2">
      <c r="A1159" s="99"/>
      <c r="B1159" s="99"/>
      <c r="C1159" s="99"/>
      <c r="D1159" s="98" t="s">
        <v>1671</v>
      </c>
      <c r="E1159" s="99">
        <v>2</v>
      </c>
      <c r="F1159" s="99"/>
      <c r="G1159" s="99"/>
      <c r="H1159" s="99"/>
      <c r="I1159" s="100">
        <v>2</v>
      </c>
      <c r="J1159" s="98" t="s">
        <v>13</v>
      </c>
    </row>
    <row r="1160" spans="1:10" x14ac:dyDescent="0.2">
      <c r="A1160" s="93" t="s">
        <v>1708</v>
      </c>
      <c r="B1160" s="93" t="s">
        <v>1709</v>
      </c>
      <c r="C1160" s="93" t="s">
        <v>349</v>
      </c>
      <c r="D1160" s="93" t="s">
        <v>1710</v>
      </c>
      <c r="E1160" s="94" t="s">
        <v>16</v>
      </c>
      <c r="F1160" s="95">
        <v>1</v>
      </c>
      <c r="G1160" s="96">
        <v>10.9</v>
      </c>
      <c r="H1160" s="96">
        <v>13.32</v>
      </c>
      <c r="I1160" s="96">
        <v>13.32</v>
      </c>
      <c r="J1160" s="97">
        <v>3.0537411396457389E-6</v>
      </c>
    </row>
    <row r="1161" spans="1:10" x14ac:dyDescent="0.2">
      <c r="A1161" s="98" t="s">
        <v>21</v>
      </c>
      <c r="B1161" s="99"/>
      <c r="C1161" s="99"/>
      <c r="D1161" s="98" t="s">
        <v>3</v>
      </c>
      <c r="E1161" s="99" t="s">
        <v>22</v>
      </c>
      <c r="F1161" s="99"/>
      <c r="G1161" s="99"/>
      <c r="H1161" s="98"/>
      <c r="I1161" s="6" t="s">
        <v>23</v>
      </c>
      <c r="J1161" s="98"/>
    </row>
    <row r="1162" spans="1:10" x14ac:dyDescent="0.2">
      <c r="A1162" s="99"/>
      <c r="B1162" s="99"/>
      <c r="C1162" s="99"/>
      <c r="D1162" s="98" t="s">
        <v>1671</v>
      </c>
      <c r="E1162" s="99">
        <v>1</v>
      </c>
      <c r="F1162" s="99"/>
      <c r="G1162" s="99"/>
      <c r="H1162" s="99"/>
      <c r="I1162" s="100">
        <v>1</v>
      </c>
      <c r="J1162" s="98" t="s">
        <v>13</v>
      </c>
    </row>
    <row r="1163" spans="1:10" ht="38.25" x14ac:dyDescent="0.2">
      <c r="A1163" s="88" t="s">
        <v>1711</v>
      </c>
      <c r="B1163" s="88" t="s">
        <v>1712</v>
      </c>
      <c r="C1163" s="88" t="s">
        <v>19</v>
      </c>
      <c r="D1163" s="88" t="s">
        <v>1713</v>
      </c>
      <c r="E1163" s="89" t="s">
        <v>16</v>
      </c>
      <c r="F1163" s="90">
        <v>6</v>
      </c>
      <c r="G1163" s="91">
        <v>16.91</v>
      </c>
      <c r="H1163" s="91">
        <v>20.66</v>
      </c>
      <c r="I1163" s="91">
        <v>123.96</v>
      </c>
      <c r="J1163" s="92">
        <v>2.8419050425712149E-5</v>
      </c>
    </row>
    <row r="1164" spans="1:10" x14ac:dyDescent="0.2">
      <c r="A1164" s="98" t="s">
        <v>21</v>
      </c>
      <c r="B1164" s="99"/>
      <c r="C1164" s="99"/>
      <c r="D1164" s="98" t="s">
        <v>3</v>
      </c>
      <c r="E1164" s="99" t="s">
        <v>22</v>
      </c>
      <c r="F1164" s="99"/>
      <c r="G1164" s="99"/>
      <c r="H1164" s="98"/>
      <c r="I1164" s="6" t="s">
        <v>23</v>
      </c>
      <c r="J1164" s="98"/>
    </row>
    <row r="1165" spans="1:10" x14ac:dyDescent="0.2">
      <c r="A1165" s="99"/>
      <c r="B1165" s="99"/>
      <c r="C1165" s="99"/>
      <c r="D1165" s="98" t="s">
        <v>1671</v>
      </c>
      <c r="E1165" s="99">
        <v>6</v>
      </c>
      <c r="F1165" s="99"/>
      <c r="G1165" s="99"/>
      <c r="H1165" s="99"/>
      <c r="I1165" s="100">
        <v>6</v>
      </c>
      <c r="J1165" s="98" t="s">
        <v>13</v>
      </c>
    </row>
    <row r="1166" spans="1:10" ht="38.25" x14ac:dyDescent="0.2">
      <c r="A1166" s="88" t="s">
        <v>1714</v>
      </c>
      <c r="B1166" s="88" t="s">
        <v>885</v>
      </c>
      <c r="C1166" s="88" t="s">
        <v>19</v>
      </c>
      <c r="D1166" s="88" t="s">
        <v>886</v>
      </c>
      <c r="E1166" s="89" t="s">
        <v>16</v>
      </c>
      <c r="F1166" s="90">
        <v>4</v>
      </c>
      <c r="G1166" s="91">
        <v>46.51</v>
      </c>
      <c r="H1166" s="91">
        <v>56.84</v>
      </c>
      <c r="I1166" s="91">
        <v>227.36</v>
      </c>
      <c r="J1166" s="92">
        <v>5.2124518431670814E-5</v>
      </c>
    </row>
    <row r="1167" spans="1:10" x14ac:dyDescent="0.2">
      <c r="A1167" s="98" t="s">
        <v>21</v>
      </c>
      <c r="B1167" s="99"/>
      <c r="C1167" s="99"/>
      <c r="D1167" s="98" t="s">
        <v>3</v>
      </c>
      <c r="E1167" s="99" t="s">
        <v>22</v>
      </c>
      <c r="F1167" s="99"/>
      <c r="G1167" s="99"/>
      <c r="H1167" s="98"/>
      <c r="I1167" s="6" t="s">
        <v>23</v>
      </c>
      <c r="J1167" s="98"/>
    </row>
    <row r="1168" spans="1:10" x14ac:dyDescent="0.2">
      <c r="A1168" s="99"/>
      <c r="B1168" s="99"/>
      <c r="C1168" s="99"/>
      <c r="D1168" s="98" t="s">
        <v>1671</v>
      </c>
      <c r="E1168" s="99">
        <v>4</v>
      </c>
      <c r="F1168" s="99"/>
      <c r="G1168" s="99"/>
      <c r="H1168" s="99"/>
      <c r="I1168" s="100">
        <v>4</v>
      </c>
      <c r="J1168" s="98" t="s">
        <v>13</v>
      </c>
    </row>
    <row r="1169" spans="1:10" ht="38.25" x14ac:dyDescent="0.2">
      <c r="A1169" s="88" t="s">
        <v>1715</v>
      </c>
      <c r="B1169" s="88" t="s">
        <v>472</v>
      </c>
      <c r="C1169" s="88" t="s">
        <v>19</v>
      </c>
      <c r="D1169" s="88" t="s">
        <v>473</v>
      </c>
      <c r="E1169" s="89" t="s">
        <v>16</v>
      </c>
      <c r="F1169" s="90">
        <v>59</v>
      </c>
      <c r="G1169" s="91">
        <v>5.28</v>
      </c>
      <c r="H1169" s="91">
        <v>6.45</v>
      </c>
      <c r="I1169" s="91">
        <v>380.55</v>
      </c>
      <c r="J1169" s="92">
        <v>8.7244834136050007E-5</v>
      </c>
    </row>
    <row r="1170" spans="1:10" x14ac:dyDescent="0.2">
      <c r="A1170" s="98" t="s">
        <v>21</v>
      </c>
      <c r="B1170" s="99"/>
      <c r="C1170" s="99"/>
      <c r="D1170" s="98" t="s">
        <v>3</v>
      </c>
      <c r="E1170" s="99" t="s">
        <v>22</v>
      </c>
      <c r="F1170" s="99"/>
      <c r="G1170" s="99"/>
      <c r="H1170" s="98"/>
      <c r="I1170" s="6" t="s">
        <v>23</v>
      </c>
      <c r="J1170" s="98"/>
    </row>
    <row r="1171" spans="1:10" x14ac:dyDescent="0.2">
      <c r="A1171" s="99"/>
      <c r="B1171" s="99"/>
      <c r="C1171" s="99"/>
      <c r="D1171" s="98" t="s">
        <v>1671</v>
      </c>
      <c r="E1171" s="99" t="s">
        <v>1716</v>
      </c>
      <c r="F1171" s="99"/>
      <c r="G1171" s="99"/>
      <c r="H1171" s="99"/>
      <c r="I1171" s="100">
        <v>59</v>
      </c>
      <c r="J1171" s="98" t="s">
        <v>13</v>
      </c>
    </row>
    <row r="1172" spans="1:10" ht="38.25" x14ac:dyDescent="0.2">
      <c r="A1172" s="88" t="s">
        <v>1717</v>
      </c>
      <c r="B1172" s="88" t="s">
        <v>1718</v>
      </c>
      <c r="C1172" s="88" t="s">
        <v>19</v>
      </c>
      <c r="D1172" s="88" t="s">
        <v>1719</v>
      </c>
      <c r="E1172" s="89" t="s">
        <v>16</v>
      </c>
      <c r="F1172" s="90">
        <v>7</v>
      </c>
      <c r="G1172" s="91">
        <v>13.17</v>
      </c>
      <c r="H1172" s="91">
        <v>16.09</v>
      </c>
      <c r="I1172" s="91">
        <v>112.63</v>
      </c>
      <c r="J1172" s="92">
        <v>2.582153637825072E-5</v>
      </c>
    </row>
    <row r="1173" spans="1:10" x14ac:dyDescent="0.2">
      <c r="A1173" s="98" t="s">
        <v>21</v>
      </c>
      <c r="B1173" s="99"/>
      <c r="C1173" s="99"/>
      <c r="D1173" s="98" t="s">
        <v>3</v>
      </c>
      <c r="E1173" s="99" t="s">
        <v>22</v>
      </c>
      <c r="F1173" s="99"/>
      <c r="G1173" s="99"/>
      <c r="H1173" s="98"/>
      <c r="I1173" s="6" t="s">
        <v>23</v>
      </c>
      <c r="J1173" s="98"/>
    </row>
    <row r="1174" spans="1:10" x14ac:dyDescent="0.2">
      <c r="A1174" s="99"/>
      <c r="B1174" s="99"/>
      <c r="C1174" s="99"/>
      <c r="D1174" s="98" t="s">
        <v>1671</v>
      </c>
      <c r="E1174" s="99" t="s">
        <v>1720</v>
      </c>
      <c r="F1174" s="99"/>
      <c r="G1174" s="99"/>
      <c r="H1174" s="99"/>
      <c r="I1174" s="100">
        <v>7</v>
      </c>
      <c r="J1174" s="98" t="s">
        <v>13</v>
      </c>
    </row>
    <row r="1175" spans="1:10" ht="38.25" x14ac:dyDescent="0.2">
      <c r="A1175" s="88" t="s">
        <v>1721</v>
      </c>
      <c r="B1175" s="88" t="s">
        <v>476</v>
      </c>
      <c r="C1175" s="88" t="s">
        <v>19</v>
      </c>
      <c r="D1175" s="88" t="s">
        <v>477</v>
      </c>
      <c r="E1175" s="89" t="s">
        <v>16</v>
      </c>
      <c r="F1175" s="90">
        <v>23</v>
      </c>
      <c r="G1175" s="91">
        <v>16.77</v>
      </c>
      <c r="H1175" s="91">
        <v>20.49</v>
      </c>
      <c r="I1175" s="91">
        <v>471.27</v>
      </c>
      <c r="J1175" s="92">
        <v>1.0804328730336692E-4</v>
      </c>
    </row>
    <row r="1176" spans="1:10" x14ac:dyDescent="0.2">
      <c r="A1176" s="98" t="s">
        <v>21</v>
      </c>
      <c r="B1176" s="99"/>
      <c r="C1176" s="99"/>
      <c r="D1176" s="98" t="s">
        <v>3</v>
      </c>
      <c r="E1176" s="99" t="s">
        <v>22</v>
      </c>
      <c r="F1176" s="99"/>
      <c r="G1176" s="99"/>
      <c r="H1176" s="98"/>
      <c r="I1176" s="6" t="s">
        <v>23</v>
      </c>
      <c r="J1176" s="98"/>
    </row>
    <row r="1177" spans="1:10" x14ac:dyDescent="0.2">
      <c r="A1177" s="99"/>
      <c r="B1177" s="99"/>
      <c r="C1177" s="99"/>
      <c r="D1177" s="98" t="s">
        <v>1671</v>
      </c>
      <c r="E1177" s="99">
        <v>23</v>
      </c>
      <c r="F1177" s="99"/>
      <c r="G1177" s="99"/>
      <c r="H1177" s="99"/>
      <c r="I1177" s="100">
        <v>23</v>
      </c>
      <c r="J1177" s="98" t="s">
        <v>13</v>
      </c>
    </row>
    <row r="1178" spans="1:10" ht="51" x14ac:dyDescent="0.2">
      <c r="A1178" s="88" t="s">
        <v>1722</v>
      </c>
      <c r="B1178" s="88" t="s">
        <v>1723</v>
      </c>
      <c r="C1178" s="88" t="s">
        <v>19</v>
      </c>
      <c r="D1178" s="88" t="s">
        <v>1724</v>
      </c>
      <c r="E1178" s="89" t="s">
        <v>16</v>
      </c>
      <c r="F1178" s="90">
        <v>4</v>
      </c>
      <c r="G1178" s="91">
        <v>10.25</v>
      </c>
      <c r="H1178" s="91">
        <v>12.52</v>
      </c>
      <c r="I1178" s="91">
        <v>50.08</v>
      </c>
      <c r="J1178" s="92">
        <v>1.1481333053562958E-5</v>
      </c>
    </row>
    <row r="1179" spans="1:10" x14ac:dyDescent="0.2">
      <c r="A1179" s="98" t="s">
        <v>21</v>
      </c>
      <c r="B1179" s="99"/>
      <c r="C1179" s="99"/>
      <c r="D1179" s="98" t="s">
        <v>3</v>
      </c>
      <c r="E1179" s="99" t="s">
        <v>22</v>
      </c>
      <c r="F1179" s="99"/>
      <c r="G1179" s="99"/>
      <c r="H1179" s="98"/>
      <c r="I1179" s="6" t="s">
        <v>23</v>
      </c>
      <c r="J1179" s="98"/>
    </row>
    <row r="1180" spans="1:10" x14ac:dyDescent="0.2">
      <c r="A1180" s="99"/>
      <c r="B1180" s="99"/>
      <c r="C1180" s="99"/>
      <c r="D1180" s="98" t="s">
        <v>1671</v>
      </c>
      <c r="E1180" s="99">
        <v>4</v>
      </c>
      <c r="F1180" s="99"/>
      <c r="G1180" s="99"/>
      <c r="H1180" s="99"/>
      <c r="I1180" s="100">
        <v>4</v>
      </c>
      <c r="J1180" s="98" t="s">
        <v>13</v>
      </c>
    </row>
    <row r="1181" spans="1:10" ht="38.25" x14ac:dyDescent="0.2">
      <c r="A1181" s="88" t="s">
        <v>1725</v>
      </c>
      <c r="B1181" s="88" t="s">
        <v>1726</v>
      </c>
      <c r="C1181" s="88" t="s">
        <v>19</v>
      </c>
      <c r="D1181" s="88" t="s">
        <v>1727</v>
      </c>
      <c r="E1181" s="89" t="s">
        <v>16</v>
      </c>
      <c r="F1181" s="90">
        <v>24</v>
      </c>
      <c r="G1181" s="91">
        <v>22.51</v>
      </c>
      <c r="H1181" s="91">
        <v>27.51</v>
      </c>
      <c r="I1181" s="91">
        <v>660.24</v>
      </c>
      <c r="J1181" s="92">
        <v>1.5136652027325097E-4</v>
      </c>
    </row>
    <row r="1182" spans="1:10" x14ac:dyDescent="0.2">
      <c r="A1182" s="98" t="s">
        <v>21</v>
      </c>
      <c r="B1182" s="99"/>
      <c r="C1182" s="99"/>
      <c r="D1182" s="98" t="s">
        <v>3</v>
      </c>
      <c r="E1182" s="99" t="s">
        <v>22</v>
      </c>
      <c r="F1182" s="99"/>
      <c r="G1182" s="99"/>
      <c r="H1182" s="98"/>
      <c r="I1182" s="6" t="s">
        <v>23</v>
      </c>
      <c r="J1182" s="98"/>
    </row>
    <row r="1183" spans="1:10" x14ac:dyDescent="0.2">
      <c r="A1183" s="99"/>
      <c r="B1183" s="99"/>
      <c r="C1183" s="99"/>
      <c r="D1183" s="98" t="s">
        <v>1671</v>
      </c>
      <c r="E1183" s="99" t="s">
        <v>1728</v>
      </c>
      <c r="F1183" s="99"/>
      <c r="G1183" s="99"/>
      <c r="H1183" s="99"/>
      <c r="I1183" s="100">
        <v>24</v>
      </c>
      <c r="J1183" s="98" t="s">
        <v>13</v>
      </c>
    </row>
    <row r="1184" spans="1:10" ht="38.25" x14ac:dyDescent="0.2">
      <c r="A1184" s="88" t="s">
        <v>1729</v>
      </c>
      <c r="B1184" s="88" t="s">
        <v>1730</v>
      </c>
      <c r="C1184" s="88" t="s">
        <v>19</v>
      </c>
      <c r="D1184" s="88" t="s">
        <v>1731</v>
      </c>
      <c r="E1184" s="89" t="s">
        <v>16</v>
      </c>
      <c r="F1184" s="90">
        <v>1</v>
      </c>
      <c r="G1184" s="91">
        <v>35.35</v>
      </c>
      <c r="H1184" s="91">
        <v>43.2</v>
      </c>
      <c r="I1184" s="91">
        <v>43.2</v>
      </c>
      <c r="J1184" s="92">
        <v>9.9040253177699637E-6</v>
      </c>
    </row>
    <row r="1185" spans="1:10" x14ac:dyDescent="0.2">
      <c r="A1185" s="98" t="s">
        <v>21</v>
      </c>
      <c r="B1185" s="99"/>
      <c r="C1185" s="99"/>
      <c r="D1185" s="98" t="s">
        <v>3</v>
      </c>
      <c r="E1185" s="99" t="s">
        <v>22</v>
      </c>
      <c r="F1185" s="99"/>
      <c r="G1185" s="99"/>
      <c r="H1185" s="98"/>
      <c r="I1185" s="6" t="s">
        <v>23</v>
      </c>
      <c r="J1185" s="98"/>
    </row>
    <row r="1186" spans="1:10" x14ac:dyDescent="0.2">
      <c r="A1186" s="99"/>
      <c r="B1186" s="99"/>
      <c r="C1186" s="99"/>
      <c r="D1186" s="98" t="s">
        <v>1671</v>
      </c>
      <c r="E1186" s="99">
        <v>1</v>
      </c>
      <c r="F1186" s="99"/>
      <c r="G1186" s="99"/>
      <c r="H1186" s="99"/>
      <c r="I1186" s="100">
        <v>1</v>
      </c>
      <c r="J1186" s="98" t="s">
        <v>13</v>
      </c>
    </row>
    <row r="1187" spans="1:10" ht="38.25" x14ac:dyDescent="0.2">
      <c r="A1187" s="88" t="s">
        <v>1732</v>
      </c>
      <c r="B1187" s="88" t="s">
        <v>1733</v>
      </c>
      <c r="C1187" s="88" t="s">
        <v>19</v>
      </c>
      <c r="D1187" s="88" t="s">
        <v>1734</v>
      </c>
      <c r="E1187" s="89" t="s">
        <v>16</v>
      </c>
      <c r="F1187" s="90">
        <v>6</v>
      </c>
      <c r="G1187" s="91">
        <v>37.159999999999997</v>
      </c>
      <c r="H1187" s="91">
        <v>45.42</v>
      </c>
      <c r="I1187" s="91">
        <v>272.52</v>
      </c>
      <c r="J1187" s="92">
        <v>6.2477893046265523E-5</v>
      </c>
    </row>
    <row r="1188" spans="1:10" x14ac:dyDescent="0.2">
      <c r="A1188" s="98" t="s">
        <v>21</v>
      </c>
      <c r="B1188" s="99"/>
      <c r="C1188" s="99"/>
      <c r="D1188" s="98" t="s">
        <v>3</v>
      </c>
      <c r="E1188" s="99" t="s">
        <v>22</v>
      </c>
      <c r="F1188" s="99"/>
      <c r="G1188" s="99"/>
      <c r="H1188" s="98"/>
      <c r="I1188" s="6" t="s">
        <v>23</v>
      </c>
      <c r="J1188" s="98"/>
    </row>
    <row r="1189" spans="1:10" x14ac:dyDescent="0.2">
      <c r="A1189" s="99"/>
      <c r="B1189" s="99"/>
      <c r="C1189" s="99"/>
      <c r="D1189" s="98" t="s">
        <v>1671</v>
      </c>
      <c r="E1189" s="99" t="s">
        <v>1735</v>
      </c>
      <c r="F1189" s="99"/>
      <c r="G1189" s="99"/>
      <c r="H1189" s="99"/>
      <c r="I1189" s="100">
        <v>6</v>
      </c>
      <c r="J1189" s="98" t="s">
        <v>13</v>
      </c>
    </row>
    <row r="1190" spans="1:10" ht="38.25" x14ac:dyDescent="0.2">
      <c r="A1190" s="88" t="s">
        <v>1736</v>
      </c>
      <c r="B1190" s="88" t="s">
        <v>1737</v>
      </c>
      <c r="C1190" s="88" t="s">
        <v>19</v>
      </c>
      <c r="D1190" s="88" t="s">
        <v>1738</v>
      </c>
      <c r="E1190" s="89" t="s">
        <v>16</v>
      </c>
      <c r="F1190" s="90">
        <v>2</v>
      </c>
      <c r="G1190" s="91">
        <v>40.98</v>
      </c>
      <c r="H1190" s="91">
        <v>50.08</v>
      </c>
      <c r="I1190" s="91">
        <v>100.16</v>
      </c>
      <c r="J1190" s="92">
        <v>2.2962666107125917E-5</v>
      </c>
    </row>
    <row r="1191" spans="1:10" x14ac:dyDescent="0.2">
      <c r="A1191" s="98" t="s">
        <v>21</v>
      </c>
      <c r="B1191" s="99"/>
      <c r="C1191" s="99"/>
      <c r="D1191" s="98" t="s">
        <v>3</v>
      </c>
      <c r="E1191" s="99" t="s">
        <v>22</v>
      </c>
      <c r="F1191" s="99"/>
      <c r="G1191" s="99"/>
      <c r="H1191" s="98"/>
      <c r="I1191" s="6" t="s">
        <v>23</v>
      </c>
      <c r="J1191" s="98"/>
    </row>
    <row r="1192" spans="1:10" x14ac:dyDescent="0.2">
      <c r="A1192" s="99"/>
      <c r="B1192" s="99"/>
      <c r="C1192" s="99"/>
      <c r="D1192" s="98" t="s">
        <v>1671</v>
      </c>
      <c r="E1192" s="99">
        <v>2</v>
      </c>
      <c r="F1192" s="99"/>
      <c r="G1192" s="99"/>
      <c r="H1192" s="99"/>
      <c r="I1192" s="100">
        <v>2</v>
      </c>
      <c r="J1192" s="98" t="s">
        <v>13</v>
      </c>
    </row>
    <row r="1193" spans="1:10" ht="25.5" x14ac:dyDescent="0.2">
      <c r="A1193" s="93" t="s">
        <v>1739</v>
      </c>
      <c r="B1193" s="93" t="s">
        <v>1740</v>
      </c>
      <c r="C1193" s="93" t="s">
        <v>19</v>
      </c>
      <c r="D1193" s="93" t="s">
        <v>1741</v>
      </c>
      <c r="E1193" s="94" t="s">
        <v>16</v>
      </c>
      <c r="F1193" s="95">
        <v>14</v>
      </c>
      <c r="G1193" s="96">
        <v>1.89</v>
      </c>
      <c r="H1193" s="96">
        <v>2.31</v>
      </c>
      <c r="I1193" s="96">
        <v>32.340000000000003</v>
      </c>
      <c r="J1193" s="97">
        <v>7.4142633976083488E-6</v>
      </c>
    </row>
    <row r="1194" spans="1:10" x14ac:dyDescent="0.2">
      <c r="A1194" s="98" t="s">
        <v>21</v>
      </c>
      <c r="B1194" s="99"/>
      <c r="C1194" s="99"/>
      <c r="D1194" s="98" t="s">
        <v>3</v>
      </c>
      <c r="E1194" s="99" t="s">
        <v>22</v>
      </c>
      <c r="F1194" s="99"/>
      <c r="G1194" s="99"/>
      <c r="H1194" s="98"/>
      <c r="I1194" s="6" t="s">
        <v>23</v>
      </c>
      <c r="J1194" s="98"/>
    </row>
    <row r="1195" spans="1:10" x14ac:dyDescent="0.2">
      <c r="A1195" s="99"/>
      <c r="B1195" s="99"/>
      <c r="C1195" s="99"/>
      <c r="D1195" s="98" t="s">
        <v>1671</v>
      </c>
      <c r="E1195" s="99">
        <v>14</v>
      </c>
      <c r="F1195" s="99"/>
      <c r="G1195" s="99"/>
      <c r="H1195" s="99"/>
      <c r="I1195" s="100">
        <v>14</v>
      </c>
      <c r="J1195" s="98" t="s">
        <v>13</v>
      </c>
    </row>
    <row r="1196" spans="1:10" ht="38.25" x14ac:dyDescent="0.2">
      <c r="A1196" s="88" t="s">
        <v>1742</v>
      </c>
      <c r="B1196" s="88" t="s">
        <v>1743</v>
      </c>
      <c r="C1196" s="88" t="s">
        <v>19</v>
      </c>
      <c r="D1196" s="88" t="s">
        <v>1744</v>
      </c>
      <c r="E1196" s="89" t="s">
        <v>16</v>
      </c>
      <c r="F1196" s="90">
        <v>2</v>
      </c>
      <c r="G1196" s="91">
        <v>14.9</v>
      </c>
      <c r="H1196" s="91">
        <v>18.21</v>
      </c>
      <c r="I1196" s="91">
        <v>36.42</v>
      </c>
      <c r="J1196" s="92">
        <v>8.3496435665088452E-6</v>
      </c>
    </row>
    <row r="1197" spans="1:10" x14ac:dyDescent="0.2">
      <c r="A1197" s="98" t="s">
        <v>21</v>
      </c>
      <c r="B1197" s="99"/>
      <c r="C1197" s="99"/>
      <c r="D1197" s="98" t="s">
        <v>3</v>
      </c>
      <c r="E1197" s="99" t="s">
        <v>22</v>
      </c>
      <c r="F1197" s="99"/>
      <c r="G1197" s="99"/>
      <c r="H1197" s="98"/>
      <c r="I1197" s="6" t="s">
        <v>23</v>
      </c>
      <c r="J1197" s="98"/>
    </row>
    <row r="1198" spans="1:10" x14ac:dyDescent="0.2">
      <c r="A1198" s="99"/>
      <c r="B1198" s="99"/>
      <c r="C1198" s="99"/>
      <c r="D1198" s="98" t="s">
        <v>1671</v>
      </c>
      <c r="E1198" s="99">
        <v>2</v>
      </c>
      <c r="F1198" s="99"/>
      <c r="G1198" s="99"/>
      <c r="H1198" s="99"/>
      <c r="I1198" s="100">
        <v>2</v>
      </c>
      <c r="J1198" s="98" t="s">
        <v>13</v>
      </c>
    </row>
    <row r="1199" spans="1:10" ht="25.5" x14ac:dyDescent="0.2">
      <c r="A1199" s="88" t="s">
        <v>1745</v>
      </c>
      <c r="B1199" s="88" t="s">
        <v>1746</v>
      </c>
      <c r="C1199" s="88" t="s">
        <v>19</v>
      </c>
      <c r="D1199" s="88" t="s">
        <v>1747</v>
      </c>
      <c r="E1199" s="89" t="s">
        <v>106</v>
      </c>
      <c r="F1199" s="90">
        <v>44.81</v>
      </c>
      <c r="G1199" s="91">
        <v>48.42</v>
      </c>
      <c r="H1199" s="91">
        <v>59.18</v>
      </c>
      <c r="I1199" s="91">
        <v>2651.85</v>
      </c>
      <c r="J1199" s="92">
        <v>6.0796272080852504E-4</v>
      </c>
    </row>
    <row r="1200" spans="1:10" x14ac:dyDescent="0.2">
      <c r="A1200" s="98" t="s">
        <v>21</v>
      </c>
      <c r="B1200" s="99"/>
      <c r="C1200" s="99"/>
      <c r="D1200" s="98" t="s">
        <v>3</v>
      </c>
      <c r="E1200" s="99" t="s">
        <v>22</v>
      </c>
      <c r="F1200" s="99"/>
      <c r="G1200" s="99"/>
      <c r="H1200" s="98"/>
      <c r="I1200" s="6" t="s">
        <v>23</v>
      </c>
      <c r="J1200" s="98"/>
    </row>
    <row r="1201" spans="1:10" x14ac:dyDescent="0.2">
      <c r="A1201" s="99"/>
      <c r="B1201" s="99"/>
      <c r="C1201" s="99"/>
      <c r="D1201" s="98" t="s">
        <v>1671</v>
      </c>
      <c r="E1201" s="99" t="s">
        <v>1748</v>
      </c>
      <c r="F1201" s="99"/>
      <c r="G1201" s="99"/>
      <c r="H1201" s="99"/>
      <c r="I1201" s="100">
        <v>44.81</v>
      </c>
      <c r="J1201" s="98" t="s">
        <v>13</v>
      </c>
    </row>
    <row r="1202" spans="1:10" ht="25.5" x14ac:dyDescent="0.2">
      <c r="A1202" s="88" t="s">
        <v>1749</v>
      </c>
      <c r="B1202" s="88" t="s">
        <v>1750</v>
      </c>
      <c r="C1202" s="88" t="s">
        <v>19</v>
      </c>
      <c r="D1202" s="88" t="s">
        <v>1751</v>
      </c>
      <c r="E1202" s="89" t="s">
        <v>106</v>
      </c>
      <c r="F1202" s="90">
        <v>14.02</v>
      </c>
      <c r="G1202" s="91">
        <v>22.43</v>
      </c>
      <c r="H1202" s="91">
        <v>27.41</v>
      </c>
      <c r="I1202" s="91">
        <v>384.28</v>
      </c>
      <c r="J1202" s="92">
        <v>8.8099973359088938E-5</v>
      </c>
    </row>
    <row r="1203" spans="1:10" x14ac:dyDescent="0.2">
      <c r="A1203" s="98" t="s">
        <v>21</v>
      </c>
      <c r="B1203" s="99"/>
      <c r="C1203" s="99"/>
      <c r="D1203" s="98" t="s">
        <v>3</v>
      </c>
      <c r="E1203" s="99" t="s">
        <v>22</v>
      </c>
      <c r="F1203" s="99"/>
      <c r="G1203" s="99"/>
      <c r="H1203" s="98"/>
      <c r="I1203" s="6" t="s">
        <v>23</v>
      </c>
      <c r="J1203" s="98"/>
    </row>
    <row r="1204" spans="1:10" x14ac:dyDescent="0.2">
      <c r="A1204" s="99"/>
      <c r="B1204" s="99"/>
      <c r="C1204" s="99"/>
      <c r="D1204" s="98" t="s">
        <v>1671</v>
      </c>
      <c r="E1204" s="99" t="s">
        <v>1752</v>
      </c>
      <c r="F1204" s="99"/>
      <c r="G1204" s="99"/>
      <c r="H1204" s="99"/>
      <c r="I1204" s="100">
        <v>14.02</v>
      </c>
      <c r="J1204" s="98" t="s">
        <v>13</v>
      </c>
    </row>
    <row r="1205" spans="1:10" ht="38.25" x14ac:dyDescent="0.2">
      <c r="A1205" s="88" t="s">
        <v>1753</v>
      </c>
      <c r="B1205" s="88" t="s">
        <v>1754</v>
      </c>
      <c r="C1205" s="88" t="s">
        <v>19</v>
      </c>
      <c r="D1205" s="88" t="s">
        <v>1755</v>
      </c>
      <c r="E1205" s="89" t="s">
        <v>16</v>
      </c>
      <c r="F1205" s="90">
        <v>11</v>
      </c>
      <c r="G1205" s="91">
        <v>13.23</v>
      </c>
      <c r="H1205" s="91">
        <v>16.170000000000002</v>
      </c>
      <c r="I1205" s="91">
        <v>177.87</v>
      </c>
      <c r="J1205" s="92">
        <v>4.0778448686845919E-5</v>
      </c>
    </row>
    <row r="1206" spans="1:10" x14ac:dyDescent="0.2">
      <c r="A1206" s="98" t="s">
        <v>21</v>
      </c>
      <c r="B1206" s="99"/>
      <c r="C1206" s="99"/>
      <c r="D1206" s="98" t="s">
        <v>3</v>
      </c>
      <c r="E1206" s="99" t="s">
        <v>22</v>
      </c>
      <c r="F1206" s="99"/>
      <c r="G1206" s="99"/>
      <c r="H1206" s="98"/>
      <c r="I1206" s="6" t="s">
        <v>23</v>
      </c>
      <c r="J1206" s="98"/>
    </row>
    <row r="1207" spans="1:10" x14ac:dyDescent="0.2">
      <c r="A1207" s="99"/>
      <c r="B1207" s="99"/>
      <c r="C1207" s="99"/>
      <c r="D1207" s="98" t="s">
        <v>1671</v>
      </c>
      <c r="E1207" s="99">
        <v>11</v>
      </c>
      <c r="F1207" s="99"/>
      <c r="G1207" s="99"/>
      <c r="H1207" s="99"/>
      <c r="I1207" s="100">
        <v>11</v>
      </c>
      <c r="J1207" s="98" t="s">
        <v>13</v>
      </c>
    </row>
    <row r="1208" spans="1:10" ht="38.25" x14ac:dyDescent="0.2">
      <c r="A1208" s="88" t="s">
        <v>1756</v>
      </c>
      <c r="B1208" s="88" t="s">
        <v>1757</v>
      </c>
      <c r="C1208" s="88" t="s">
        <v>19</v>
      </c>
      <c r="D1208" s="88" t="s">
        <v>1758</v>
      </c>
      <c r="E1208" s="89" t="s">
        <v>16</v>
      </c>
      <c r="F1208" s="90">
        <v>28</v>
      </c>
      <c r="G1208" s="91">
        <v>32.46</v>
      </c>
      <c r="H1208" s="91">
        <v>39.67</v>
      </c>
      <c r="I1208" s="91">
        <v>1110.76</v>
      </c>
      <c r="J1208" s="92">
        <v>2.5465266578625383E-4</v>
      </c>
    </row>
    <row r="1209" spans="1:10" x14ac:dyDescent="0.2">
      <c r="A1209" s="98" t="s">
        <v>21</v>
      </c>
      <c r="B1209" s="99"/>
      <c r="C1209" s="99"/>
      <c r="D1209" s="98" t="s">
        <v>3</v>
      </c>
      <c r="E1209" s="99" t="s">
        <v>22</v>
      </c>
      <c r="F1209" s="99"/>
      <c r="G1209" s="99"/>
      <c r="H1209" s="98"/>
      <c r="I1209" s="6" t="s">
        <v>23</v>
      </c>
      <c r="J1209" s="98"/>
    </row>
    <row r="1210" spans="1:10" x14ac:dyDescent="0.2">
      <c r="A1210" s="99"/>
      <c r="B1210" s="99"/>
      <c r="C1210" s="99"/>
      <c r="D1210" s="98" t="s">
        <v>1671</v>
      </c>
      <c r="E1210" s="99">
        <v>28</v>
      </c>
      <c r="F1210" s="99"/>
      <c r="G1210" s="99"/>
      <c r="H1210" s="99"/>
      <c r="I1210" s="100">
        <v>28</v>
      </c>
      <c r="J1210" s="98" t="s">
        <v>13</v>
      </c>
    </row>
    <row r="1211" spans="1:10" ht="38.25" x14ac:dyDescent="0.2">
      <c r="A1211" s="88" t="s">
        <v>1759</v>
      </c>
      <c r="B1211" s="88" t="s">
        <v>1760</v>
      </c>
      <c r="C1211" s="88" t="s">
        <v>19</v>
      </c>
      <c r="D1211" s="88" t="s">
        <v>1761</v>
      </c>
      <c r="E1211" s="89" t="s">
        <v>16</v>
      </c>
      <c r="F1211" s="90">
        <v>23</v>
      </c>
      <c r="G1211" s="91">
        <v>13.87</v>
      </c>
      <c r="H1211" s="91">
        <v>16.95</v>
      </c>
      <c r="I1211" s="91">
        <v>389.85</v>
      </c>
      <c r="J1211" s="92">
        <v>8.9376950697514371E-5</v>
      </c>
    </row>
    <row r="1212" spans="1:10" x14ac:dyDescent="0.2">
      <c r="A1212" s="98" t="s">
        <v>21</v>
      </c>
      <c r="B1212" s="99"/>
      <c r="C1212" s="99"/>
      <c r="D1212" s="98" t="s">
        <v>3</v>
      </c>
      <c r="E1212" s="99" t="s">
        <v>22</v>
      </c>
      <c r="F1212" s="99"/>
      <c r="G1212" s="99"/>
      <c r="H1212" s="98"/>
      <c r="I1212" s="6" t="s">
        <v>23</v>
      </c>
      <c r="J1212" s="98"/>
    </row>
    <row r="1213" spans="1:10" x14ac:dyDescent="0.2">
      <c r="A1213" s="99"/>
      <c r="B1213" s="99"/>
      <c r="C1213" s="99"/>
      <c r="D1213" s="98" t="s">
        <v>1671</v>
      </c>
      <c r="E1213" s="99">
        <v>23</v>
      </c>
      <c r="F1213" s="99"/>
      <c r="G1213" s="99"/>
      <c r="H1213" s="99"/>
      <c r="I1213" s="100">
        <v>23</v>
      </c>
      <c r="J1213" s="98" t="s">
        <v>13</v>
      </c>
    </row>
    <row r="1214" spans="1:10" ht="38.25" x14ac:dyDescent="0.2">
      <c r="A1214" s="88" t="s">
        <v>1762</v>
      </c>
      <c r="B1214" s="88" t="s">
        <v>1763</v>
      </c>
      <c r="C1214" s="88" t="s">
        <v>19</v>
      </c>
      <c r="D1214" s="88" t="s">
        <v>1764</v>
      </c>
      <c r="E1214" s="89" t="s">
        <v>16</v>
      </c>
      <c r="F1214" s="90">
        <v>1</v>
      </c>
      <c r="G1214" s="91">
        <v>26.49</v>
      </c>
      <c r="H1214" s="91">
        <v>32.369999999999997</v>
      </c>
      <c r="I1214" s="91">
        <v>32.369999999999997</v>
      </c>
      <c r="J1214" s="92">
        <v>7.4211411929679108E-6</v>
      </c>
    </row>
    <row r="1215" spans="1:10" x14ac:dyDescent="0.2">
      <c r="A1215" s="98" t="s">
        <v>21</v>
      </c>
      <c r="B1215" s="99"/>
      <c r="C1215" s="99"/>
      <c r="D1215" s="98" t="s">
        <v>3</v>
      </c>
      <c r="E1215" s="99" t="s">
        <v>22</v>
      </c>
      <c r="F1215" s="99"/>
      <c r="G1215" s="99"/>
      <c r="H1215" s="98"/>
      <c r="I1215" s="6" t="s">
        <v>23</v>
      </c>
      <c r="J1215" s="98"/>
    </row>
    <row r="1216" spans="1:10" x14ac:dyDescent="0.2">
      <c r="A1216" s="99"/>
      <c r="B1216" s="99"/>
      <c r="C1216" s="99"/>
      <c r="D1216" s="98" t="s">
        <v>1671</v>
      </c>
      <c r="E1216" s="99">
        <v>1</v>
      </c>
      <c r="F1216" s="99"/>
      <c r="G1216" s="99"/>
      <c r="H1216" s="99"/>
      <c r="I1216" s="100">
        <v>1</v>
      </c>
      <c r="J1216" s="98" t="s">
        <v>13</v>
      </c>
    </row>
    <row r="1217" spans="1:10" ht="38.25" x14ac:dyDescent="0.2">
      <c r="A1217" s="88" t="s">
        <v>1765</v>
      </c>
      <c r="B1217" s="88" t="s">
        <v>1766</v>
      </c>
      <c r="C1217" s="88" t="s">
        <v>19</v>
      </c>
      <c r="D1217" s="88" t="s">
        <v>1767</v>
      </c>
      <c r="E1217" s="89" t="s">
        <v>16</v>
      </c>
      <c r="F1217" s="90">
        <v>7</v>
      </c>
      <c r="G1217" s="91">
        <v>33.380000000000003</v>
      </c>
      <c r="H1217" s="91">
        <v>40.799999999999997</v>
      </c>
      <c r="I1217" s="91">
        <v>285.60000000000002</v>
      </c>
      <c r="J1217" s="92">
        <v>6.5476611823034762E-5</v>
      </c>
    </row>
    <row r="1218" spans="1:10" x14ac:dyDescent="0.2">
      <c r="A1218" s="98" t="s">
        <v>21</v>
      </c>
      <c r="B1218" s="99"/>
      <c r="C1218" s="99"/>
      <c r="D1218" s="98" t="s">
        <v>3</v>
      </c>
      <c r="E1218" s="99" t="s">
        <v>22</v>
      </c>
      <c r="F1218" s="99"/>
      <c r="G1218" s="99"/>
      <c r="H1218" s="98"/>
      <c r="I1218" s="6" t="s">
        <v>23</v>
      </c>
      <c r="J1218" s="98"/>
    </row>
    <row r="1219" spans="1:10" x14ac:dyDescent="0.2">
      <c r="A1219" s="99"/>
      <c r="B1219" s="99"/>
      <c r="C1219" s="99"/>
      <c r="D1219" s="98" t="s">
        <v>1671</v>
      </c>
      <c r="E1219" s="99">
        <v>7</v>
      </c>
      <c r="F1219" s="99"/>
      <c r="G1219" s="99"/>
      <c r="H1219" s="99"/>
      <c r="I1219" s="100">
        <v>7</v>
      </c>
      <c r="J1219" s="98" t="s">
        <v>13</v>
      </c>
    </row>
    <row r="1220" spans="1:10" ht="38.25" x14ac:dyDescent="0.2">
      <c r="A1220" s="88" t="s">
        <v>1768</v>
      </c>
      <c r="B1220" s="88" t="s">
        <v>1769</v>
      </c>
      <c r="C1220" s="88" t="s">
        <v>19</v>
      </c>
      <c r="D1220" s="88" t="s">
        <v>1770</v>
      </c>
      <c r="E1220" s="89" t="s">
        <v>16</v>
      </c>
      <c r="F1220" s="90">
        <v>5</v>
      </c>
      <c r="G1220" s="91">
        <v>30.03</v>
      </c>
      <c r="H1220" s="91">
        <v>36.700000000000003</v>
      </c>
      <c r="I1220" s="91">
        <v>183.5</v>
      </c>
      <c r="J1220" s="92">
        <v>4.2069181615990476E-5</v>
      </c>
    </row>
    <row r="1221" spans="1:10" x14ac:dyDescent="0.2">
      <c r="A1221" s="98" t="s">
        <v>21</v>
      </c>
      <c r="B1221" s="99"/>
      <c r="C1221" s="99"/>
      <c r="D1221" s="98" t="s">
        <v>3</v>
      </c>
      <c r="E1221" s="99" t="s">
        <v>22</v>
      </c>
      <c r="F1221" s="99"/>
      <c r="G1221" s="99"/>
      <c r="H1221" s="98"/>
      <c r="I1221" s="6" t="s">
        <v>23</v>
      </c>
      <c r="J1221" s="98"/>
    </row>
    <row r="1222" spans="1:10" x14ac:dyDescent="0.2">
      <c r="A1222" s="99"/>
      <c r="B1222" s="99"/>
      <c r="C1222" s="99"/>
      <c r="D1222" s="98" t="s">
        <v>1671</v>
      </c>
      <c r="E1222" s="99">
        <v>5</v>
      </c>
      <c r="F1222" s="99"/>
      <c r="G1222" s="99"/>
      <c r="H1222" s="99"/>
      <c r="I1222" s="100">
        <v>5</v>
      </c>
      <c r="J1222" s="98" t="s">
        <v>13</v>
      </c>
    </row>
    <row r="1223" spans="1:10" ht="38.25" x14ac:dyDescent="0.2">
      <c r="A1223" s="88" t="s">
        <v>1771</v>
      </c>
      <c r="B1223" s="88" t="s">
        <v>1772</v>
      </c>
      <c r="C1223" s="88" t="s">
        <v>19</v>
      </c>
      <c r="D1223" s="88" t="s">
        <v>1773</v>
      </c>
      <c r="E1223" s="89" t="s">
        <v>16</v>
      </c>
      <c r="F1223" s="90">
        <v>13</v>
      </c>
      <c r="G1223" s="91">
        <v>80.63</v>
      </c>
      <c r="H1223" s="91">
        <v>98.55</v>
      </c>
      <c r="I1223" s="91">
        <v>1281.1500000000001</v>
      </c>
      <c r="J1223" s="92">
        <v>2.9371625083011549E-4</v>
      </c>
    </row>
    <row r="1224" spans="1:10" x14ac:dyDescent="0.2">
      <c r="A1224" s="98" t="s">
        <v>21</v>
      </c>
      <c r="B1224" s="99"/>
      <c r="C1224" s="99"/>
      <c r="D1224" s="98" t="s">
        <v>3</v>
      </c>
      <c r="E1224" s="99" t="s">
        <v>22</v>
      </c>
      <c r="F1224" s="99"/>
      <c r="G1224" s="99"/>
      <c r="H1224" s="98"/>
      <c r="I1224" s="6" t="s">
        <v>23</v>
      </c>
      <c r="J1224" s="98"/>
    </row>
    <row r="1225" spans="1:10" x14ac:dyDescent="0.2">
      <c r="A1225" s="99"/>
      <c r="B1225" s="99"/>
      <c r="C1225" s="99"/>
      <c r="D1225" s="98" t="s">
        <v>1671</v>
      </c>
      <c r="E1225" s="99" t="s">
        <v>1774</v>
      </c>
      <c r="F1225" s="99"/>
      <c r="G1225" s="99"/>
      <c r="H1225" s="99"/>
      <c r="I1225" s="100">
        <v>13</v>
      </c>
      <c r="J1225" s="98" t="s">
        <v>13</v>
      </c>
    </row>
    <row r="1226" spans="1:10" ht="38.25" x14ac:dyDescent="0.2">
      <c r="A1226" s="88" t="s">
        <v>1775</v>
      </c>
      <c r="B1226" s="88" t="s">
        <v>1776</v>
      </c>
      <c r="C1226" s="88" t="s">
        <v>19</v>
      </c>
      <c r="D1226" s="88" t="s">
        <v>1777</v>
      </c>
      <c r="E1226" s="89" t="s">
        <v>16</v>
      </c>
      <c r="F1226" s="90">
        <v>8</v>
      </c>
      <c r="G1226" s="91">
        <v>81.510000000000005</v>
      </c>
      <c r="H1226" s="91">
        <v>99.62</v>
      </c>
      <c r="I1226" s="91">
        <v>796.96</v>
      </c>
      <c r="J1226" s="92">
        <v>1.8271092632523035E-4</v>
      </c>
    </row>
    <row r="1227" spans="1:10" x14ac:dyDescent="0.2">
      <c r="A1227" s="98" t="s">
        <v>21</v>
      </c>
      <c r="B1227" s="99"/>
      <c r="C1227" s="99"/>
      <c r="D1227" s="98" t="s">
        <v>3</v>
      </c>
      <c r="E1227" s="99" t="s">
        <v>22</v>
      </c>
      <c r="F1227" s="99"/>
      <c r="G1227" s="99"/>
      <c r="H1227" s="98"/>
      <c r="I1227" s="6" t="s">
        <v>23</v>
      </c>
      <c r="J1227" s="98"/>
    </row>
    <row r="1228" spans="1:10" x14ac:dyDescent="0.2">
      <c r="A1228" s="99"/>
      <c r="B1228" s="99"/>
      <c r="C1228" s="99"/>
      <c r="D1228" s="98" t="s">
        <v>1671</v>
      </c>
      <c r="E1228" s="99" t="s">
        <v>1778</v>
      </c>
      <c r="F1228" s="99"/>
      <c r="G1228" s="99"/>
      <c r="H1228" s="99"/>
      <c r="I1228" s="100">
        <v>8</v>
      </c>
      <c r="J1228" s="98" t="s">
        <v>13</v>
      </c>
    </row>
    <row r="1229" spans="1:10" ht="38.25" x14ac:dyDescent="0.2">
      <c r="A1229" s="88" t="s">
        <v>1779</v>
      </c>
      <c r="B1229" s="88" t="s">
        <v>1780</v>
      </c>
      <c r="C1229" s="88" t="s">
        <v>19</v>
      </c>
      <c r="D1229" s="88" t="s">
        <v>1781</v>
      </c>
      <c r="E1229" s="89" t="s">
        <v>16</v>
      </c>
      <c r="F1229" s="90">
        <v>56</v>
      </c>
      <c r="G1229" s="91">
        <v>24.69</v>
      </c>
      <c r="H1229" s="91">
        <v>30.17</v>
      </c>
      <c r="I1229" s="91">
        <v>1689.52</v>
      </c>
      <c r="J1229" s="92">
        <v>3.873390938629331E-4</v>
      </c>
    </row>
    <row r="1230" spans="1:10" x14ac:dyDescent="0.2">
      <c r="A1230" s="98" t="s">
        <v>21</v>
      </c>
      <c r="B1230" s="99"/>
      <c r="C1230" s="99"/>
      <c r="D1230" s="98" t="s">
        <v>3</v>
      </c>
      <c r="E1230" s="99" t="s">
        <v>22</v>
      </c>
      <c r="F1230" s="99"/>
      <c r="G1230" s="99"/>
      <c r="H1230" s="98"/>
      <c r="I1230" s="6" t="s">
        <v>23</v>
      </c>
      <c r="J1230" s="98"/>
    </row>
    <row r="1231" spans="1:10" x14ac:dyDescent="0.2">
      <c r="A1231" s="99"/>
      <c r="B1231" s="99"/>
      <c r="C1231" s="99"/>
      <c r="D1231" s="98" t="s">
        <v>1671</v>
      </c>
      <c r="E1231" s="99" t="s">
        <v>1782</v>
      </c>
      <c r="F1231" s="99"/>
      <c r="G1231" s="99"/>
      <c r="H1231" s="99"/>
      <c r="I1231" s="100">
        <v>56</v>
      </c>
      <c r="J1231" s="98" t="s">
        <v>13</v>
      </c>
    </row>
    <row r="1232" spans="1:10" ht="38.25" x14ac:dyDescent="0.2">
      <c r="A1232" s="88" t="s">
        <v>1783</v>
      </c>
      <c r="B1232" s="88" t="s">
        <v>1784</v>
      </c>
      <c r="C1232" s="88" t="s">
        <v>19</v>
      </c>
      <c r="D1232" s="88" t="s">
        <v>1785</v>
      </c>
      <c r="E1232" s="89" t="s">
        <v>16</v>
      </c>
      <c r="F1232" s="90">
        <v>2</v>
      </c>
      <c r="G1232" s="91">
        <v>19.46</v>
      </c>
      <c r="H1232" s="91">
        <v>23.78</v>
      </c>
      <c r="I1232" s="91">
        <v>47.56</v>
      </c>
      <c r="J1232" s="92">
        <v>1.0903598243359711E-5</v>
      </c>
    </row>
    <row r="1233" spans="1:10" x14ac:dyDescent="0.2">
      <c r="A1233" s="98" t="s">
        <v>21</v>
      </c>
      <c r="B1233" s="99"/>
      <c r="C1233" s="99"/>
      <c r="D1233" s="98" t="s">
        <v>3</v>
      </c>
      <c r="E1233" s="99" t="s">
        <v>22</v>
      </c>
      <c r="F1233" s="99"/>
      <c r="G1233" s="99"/>
      <c r="H1233" s="98"/>
      <c r="I1233" s="6" t="s">
        <v>23</v>
      </c>
      <c r="J1233" s="98"/>
    </row>
    <row r="1234" spans="1:10" x14ac:dyDescent="0.2">
      <c r="A1234" s="99"/>
      <c r="B1234" s="99"/>
      <c r="C1234" s="99"/>
      <c r="D1234" s="98" t="s">
        <v>1671</v>
      </c>
      <c r="E1234" s="99">
        <v>2</v>
      </c>
      <c r="F1234" s="99"/>
      <c r="G1234" s="99"/>
      <c r="H1234" s="99"/>
      <c r="I1234" s="100">
        <v>2</v>
      </c>
      <c r="J1234" s="98" t="s">
        <v>13</v>
      </c>
    </row>
    <row r="1235" spans="1:10" ht="38.25" x14ac:dyDescent="0.2">
      <c r="A1235" s="88" t="s">
        <v>1786</v>
      </c>
      <c r="B1235" s="88" t="s">
        <v>1787</v>
      </c>
      <c r="C1235" s="88" t="s">
        <v>19</v>
      </c>
      <c r="D1235" s="88" t="s">
        <v>1788</v>
      </c>
      <c r="E1235" s="89" t="s">
        <v>16</v>
      </c>
      <c r="F1235" s="90">
        <v>22</v>
      </c>
      <c r="G1235" s="91">
        <v>14.64</v>
      </c>
      <c r="H1235" s="91">
        <v>17.89</v>
      </c>
      <c r="I1235" s="91">
        <v>393.58</v>
      </c>
      <c r="J1235" s="92">
        <v>9.0232089920553303E-5</v>
      </c>
    </row>
    <row r="1236" spans="1:10" x14ac:dyDescent="0.2">
      <c r="A1236" s="98" t="s">
        <v>21</v>
      </c>
      <c r="B1236" s="99"/>
      <c r="C1236" s="99"/>
      <c r="D1236" s="98" t="s">
        <v>3</v>
      </c>
      <c r="E1236" s="99" t="s">
        <v>22</v>
      </c>
      <c r="F1236" s="99"/>
      <c r="G1236" s="99"/>
      <c r="H1236" s="98"/>
      <c r="I1236" s="6" t="s">
        <v>23</v>
      </c>
      <c r="J1236" s="98"/>
    </row>
    <row r="1237" spans="1:10" x14ac:dyDescent="0.2">
      <c r="A1237" s="99"/>
      <c r="B1237" s="99"/>
      <c r="C1237" s="99"/>
      <c r="D1237" s="98" t="s">
        <v>1671</v>
      </c>
      <c r="E1237" s="99">
        <v>22</v>
      </c>
      <c r="F1237" s="99"/>
      <c r="G1237" s="99"/>
      <c r="H1237" s="99"/>
      <c r="I1237" s="100">
        <v>22</v>
      </c>
      <c r="J1237" s="98" t="s">
        <v>13</v>
      </c>
    </row>
    <row r="1238" spans="1:10" ht="38.25" x14ac:dyDescent="0.2">
      <c r="A1238" s="88" t="s">
        <v>1789</v>
      </c>
      <c r="B1238" s="88" t="s">
        <v>1790</v>
      </c>
      <c r="C1238" s="88" t="s">
        <v>19</v>
      </c>
      <c r="D1238" s="88" t="s">
        <v>1791</v>
      </c>
      <c r="E1238" s="89" t="s">
        <v>16</v>
      </c>
      <c r="F1238" s="90">
        <v>1</v>
      </c>
      <c r="G1238" s="91">
        <v>27.48</v>
      </c>
      <c r="H1238" s="91">
        <v>33.58</v>
      </c>
      <c r="I1238" s="91">
        <v>33.58</v>
      </c>
      <c r="J1238" s="92">
        <v>7.6985456058035973E-6</v>
      </c>
    </row>
    <row r="1239" spans="1:10" x14ac:dyDescent="0.2">
      <c r="A1239" s="98" t="s">
        <v>21</v>
      </c>
      <c r="B1239" s="99"/>
      <c r="C1239" s="99"/>
      <c r="D1239" s="98" t="s">
        <v>3</v>
      </c>
      <c r="E1239" s="99" t="s">
        <v>22</v>
      </c>
      <c r="F1239" s="99"/>
      <c r="G1239" s="99"/>
      <c r="H1239" s="98"/>
      <c r="I1239" s="6" t="s">
        <v>23</v>
      </c>
      <c r="J1239" s="98"/>
    </row>
    <row r="1240" spans="1:10" x14ac:dyDescent="0.2">
      <c r="A1240" s="99"/>
      <c r="B1240" s="99"/>
      <c r="C1240" s="99"/>
      <c r="D1240" s="98" t="s">
        <v>1671</v>
      </c>
      <c r="E1240" s="99">
        <v>1</v>
      </c>
      <c r="F1240" s="99"/>
      <c r="G1240" s="99"/>
      <c r="H1240" s="99"/>
      <c r="I1240" s="100">
        <v>1</v>
      </c>
      <c r="J1240" s="98" t="s">
        <v>13</v>
      </c>
    </row>
    <row r="1241" spans="1:10" ht="38.25" x14ac:dyDescent="0.2">
      <c r="A1241" s="88" t="s">
        <v>1792</v>
      </c>
      <c r="B1241" s="88" t="s">
        <v>1793</v>
      </c>
      <c r="C1241" s="88" t="s">
        <v>19</v>
      </c>
      <c r="D1241" s="88" t="s">
        <v>1794</v>
      </c>
      <c r="E1241" s="89" t="s">
        <v>16</v>
      </c>
      <c r="F1241" s="90">
        <v>1</v>
      </c>
      <c r="G1241" s="91">
        <v>16.34</v>
      </c>
      <c r="H1241" s="91">
        <v>19.97</v>
      </c>
      <c r="I1241" s="91">
        <v>19.97</v>
      </c>
      <c r="J1241" s="92">
        <v>4.5783191110154213E-6</v>
      </c>
    </row>
    <row r="1242" spans="1:10" x14ac:dyDescent="0.2">
      <c r="A1242" s="98" t="s">
        <v>21</v>
      </c>
      <c r="B1242" s="99"/>
      <c r="C1242" s="99"/>
      <c r="D1242" s="98" t="s">
        <v>3</v>
      </c>
      <c r="E1242" s="99" t="s">
        <v>22</v>
      </c>
      <c r="F1242" s="99"/>
      <c r="G1242" s="99"/>
      <c r="H1242" s="98"/>
      <c r="I1242" s="6" t="s">
        <v>23</v>
      </c>
      <c r="J1242" s="98"/>
    </row>
    <row r="1243" spans="1:10" x14ac:dyDescent="0.2">
      <c r="A1243" s="99"/>
      <c r="B1243" s="99"/>
      <c r="C1243" s="99"/>
      <c r="D1243" s="98" t="s">
        <v>1671</v>
      </c>
      <c r="E1243" s="99">
        <v>1</v>
      </c>
      <c r="F1243" s="99"/>
      <c r="G1243" s="99"/>
      <c r="H1243" s="99"/>
      <c r="I1243" s="100">
        <v>1</v>
      </c>
      <c r="J1243" s="98" t="s">
        <v>13</v>
      </c>
    </row>
    <row r="1244" spans="1:10" ht="25.5" x14ac:dyDescent="0.2">
      <c r="A1244" s="88" t="s">
        <v>1795</v>
      </c>
      <c r="B1244" s="88" t="s">
        <v>1796</v>
      </c>
      <c r="C1244" s="88" t="s">
        <v>1797</v>
      </c>
      <c r="D1244" s="88" t="s">
        <v>1798</v>
      </c>
      <c r="E1244" s="89" t="s">
        <v>1799</v>
      </c>
      <c r="F1244" s="90">
        <v>14</v>
      </c>
      <c r="G1244" s="91">
        <v>1025.49</v>
      </c>
      <c r="H1244" s="91">
        <v>1253.45</v>
      </c>
      <c r="I1244" s="91">
        <v>17548.3</v>
      </c>
      <c r="J1244" s="92">
        <v>4.0231205436070065E-3</v>
      </c>
    </row>
    <row r="1245" spans="1:10" x14ac:dyDescent="0.2">
      <c r="A1245" s="98" t="s">
        <v>21</v>
      </c>
      <c r="B1245" s="99"/>
      <c r="C1245" s="99"/>
      <c r="D1245" s="98" t="s">
        <v>3</v>
      </c>
      <c r="E1245" s="99" t="s">
        <v>22</v>
      </c>
      <c r="F1245" s="99"/>
      <c r="G1245" s="99"/>
      <c r="H1245" s="98"/>
      <c r="I1245" s="6" t="s">
        <v>23</v>
      </c>
      <c r="J1245" s="98"/>
    </row>
    <row r="1246" spans="1:10" x14ac:dyDescent="0.2">
      <c r="A1246" s="99"/>
      <c r="B1246" s="99"/>
      <c r="C1246" s="99"/>
      <c r="D1246" s="98" t="s">
        <v>1671</v>
      </c>
      <c r="E1246" s="99">
        <v>14</v>
      </c>
      <c r="F1246" s="99"/>
      <c r="G1246" s="99"/>
      <c r="H1246" s="99"/>
      <c r="I1246" s="100">
        <v>14</v>
      </c>
      <c r="J1246" s="98" t="s">
        <v>13</v>
      </c>
    </row>
    <row r="1247" spans="1:10" ht="38.25" x14ac:dyDescent="0.2">
      <c r="A1247" s="88" t="s">
        <v>1800</v>
      </c>
      <c r="B1247" s="88" t="s">
        <v>486</v>
      </c>
      <c r="C1247" s="88" t="s">
        <v>19</v>
      </c>
      <c r="D1247" s="88" t="s">
        <v>487</v>
      </c>
      <c r="E1247" s="89" t="s">
        <v>16</v>
      </c>
      <c r="F1247" s="90">
        <v>1</v>
      </c>
      <c r="G1247" s="91">
        <v>582.88</v>
      </c>
      <c r="H1247" s="91">
        <v>712.45</v>
      </c>
      <c r="I1247" s="91">
        <v>712.45</v>
      </c>
      <c r="J1247" s="92">
        <v>1.6333617679734286E-4</v>
      </c>
    </row>
    <row r="1248" spans="1:10" x14ac:dyDescent="0.2">
      <c r="A1248" s="98" t="s">
        <v>21</v>
      </c>
      <c r="B1248" s="99"/>
      <c r="C1248" s="99"/>
      <c r="D1248" s="98" t="s">
        <v>3</v>
      </c>
      <c r="E1248" s="99" t="s">
        <v>22</v>
      </c>
      <c r="F1248" s="99"/>
      <c r="G1248" s="99"/>
      <c r="H1248" s="98"/>
      <c r="I1248" s="6" t="s">
        <v>23</v>
      </c>
      <c r="J1248" s="98"/>
    </row>
    <row r="1249" spans="1:10" x14ac:dyDescent="0.2">
      <c r="A1249" s="99"/>
      <c r="B1249" s="99"/>
      <c r="C1249" s="99"/>
      <c r="D1249" s="98" t="s">
        <v>1671</v>
      </c>
      <c r="E1249" s="99">
        <v>1</v>
      </c>
      <c r="F1249" s="99"/>
      <c r="G1249" s="99"/>
      <c r="H1249" s="99"/>
      <c r="I1249" s="100">
        <v>1</v>
      </c>
      <c r="J1249" s="98" t="s">
        <v>13</v>
      </c>
    </row>
    <row r="1250" spans="1:10" ht="38.25" x14ac:dyDescent="0.2">
      <c r="A1250" s="88" t="s">
        <v>1801</v>
      </c>
      <c r="B1250" s="88" t="s">
        <v>490</v>
      </c>
      <c r="C1250" s="88" t="s">
        <v>19</v>
      </c>
      <c r="D1250" s="88" t="s">
        <v>491</v>
      </c>
      <c r="E1250" s="89" t="s">
        <v>16</v>
      </c>
      <c r="F1250" s="90">
        <v>11</v>
      </c>
      <c r="G1250" s="91">
        <v>67.930000000000007</v>
      </c>
      <c r="H1250" s="91">
        <v>83.03</v>
      </c>
      <c r="I1250" s="91">
        <v>913.33</v>
      </c>
      <c r="J1250" s="92">
        <v>2.0938989452497317E-4</v>
      </c>
    </row>
    <row r="1251" spans="1:10" x14ac:dyDescent="0.2">
      <c r="A1251" s="98" t="s">
        <v>21</v>
      </c>
      <c r="B1251" s="99"/>
      <c r="C1251" s="99"/>
      <c r="D1251" s="98" t="s">
        <v>3</v>
      </c>
      <c r="E1251" s="99" t="s">
        <v>22</v>
      </c>
      <c r="F1251" s="99"/>
      <c r="G1251" s="99"/>
      <c r="H1251" s="98"/>
      <c r="I1251" s="6" t="s">
        <v>23</v>
      </c>
      <c r="J1251" s="98"/>
    </row>
    <row r="1252" spans="1:10" x14ac:dyDescent="0.2">
      <c r="A1252" s="99"/>
      <c r="B1252" s="99"/>
      <c r="C1252" s="99"/>
      <c r="D1252" s="98" t="s">
        <v>1671</v>
      </c>
      <c r="E1252" s="99">
        <v>11</v>
      </c>
      <c r="F1252" s="99"/>
      <c r="G1252" s="99"/>
      <c r="H1252" s="99"/>
      <c r="I1252" s="100">
        <v>11</v>
      </c>
      <c r="J1252" s="98" t="s">
        <v>13</v>
      </c>
    </row>
    <row r="1253" spans="1:10" ht="38.25" x14ac:dyDescent="0.2">
      <c r="A1253" s="88" t="s">
        <v>1802</v>
      </c>
      <c r="B1253" s="88" t="s">
        <v>1803</v>
      </c>
      <c r="C1253" s="88" t="s">
        <v>19</v>
      </c>
      <c r="D1253" s="88" t="s">
        <v>1804</v>
      </c>
      <c r="E1253" s="89" t="s">
        <v>16</v>
      </c>
      <c r="F1253" s="90">
        <v>3</v>
      </c>
      <c r="G1253" s="91">
        <v>97.96</v>
      </c>
      <c r="H1253" s="91">
        <v>119.73</v>
      </c>
      <c r="I1253" s="91">
        <v>359.19</v>
      </c>
      <c r="J1253" s="92">
        <v>8.2347843840041519E-5</v>
      </c>
    </row>
    <row r="1254" spans="1:10" x14ac:dyDescent="0.2">
      <c r="A1254" s="98" t="s">
        <v>21</v>
      </c>
      <c r="B1254" s="99"/>
      <c r="C1254" s="99"/>
      <c r="D1254" s="98" t="s">
        <v>3</v>
      </c>
      <c r="E1254" s="99" t="s">
        <v>22</v>
      </c>
      <c r="F1254" s="99"/>
      <c r="G1254" s="99"/>
      <c r="H1254" s="98"/>
      <c r="I1254" s="6" t="s">
        <v>23</v>
      </c>
      <c r="J1254" s="98"/>
    </row>
    <row r="1255" spans="1:10" x14ac:dyDescent="0.2">
      <c r="A1255" s="99"/>
      <c r="B1255" s="99"/>
      <c r="C1255" s="99"/>
      <c r="D1255" s="98" t="s">
        <v>1671</v>
      </c>
      <c r="E1255" s="99">
        <v>3</v>
      </c>
      <c r="F1255" s="99"/>
      <c r="G1255" s="99"/>
      <c r="H1255" s="99"/>
      <c r="I1255" s="100">
        <v>3</v>
      </c>
      <c r="J1255" s="98" t="s">
        <v>13</v>
      </c>
    </row>
    <row r="1256" spans="1:10" ht="38.25" x14ac:dyDescent="0.2">
      <c r="A1256" s="88" t="s">
        <v>1805</v>
      </c>
      <c r="B1256" s="88" t="s">
        <v>1806</v>
      </c>
      <c r="C1256" s="88" t="s">
        <v>19</v>
      </c>
      <c r="D1256" s="88" t="s">
        <v>1807</v>
      </c>
      <c r="E1256" s="89" t="s">
        <v>16</v>
      </c>
      <c r="F1256" s="90">
        <v>2</v>
      </c>
      <c r="G1256" s="91">
        <v>18.41</v>
      </c>
      <c r="H1256" s="91">
        <v>22.5</v>
      </c>
      <c r="I1256" s="91">
        <v>45</v>
      </c>
      <c r="J1256" s="92">
        <v>1.0316693039343713E-5</v>
      </c>
    </row>
    <row r="1257" spans="1:10" x14ac:dyDescent="0.2">
      <c r="A1257" s="98" t="s">
        <v>21</v>
      </c>
      <c r="B1257" s="99"/>
      <c r="C1257" s="99"/>
      <c r="D1257" s="98" t="s">
        <v>3</v>
      </c>
      <c r="E1257" s="99" t="s">
        <v>22</v>
      </c>
      <c r="F1257" s="99"/>
      <c r="G1257" s="99"/>
      <c r="H1257" s="98"/>
      <c r="I1257" s="6" t="s">
        <v>23</v>
      </c>
      <c r="J1257" s="98"/>
    </row>
    <row r="1258" spans="1:10" x14ac:dyDescent="0.2">
      <c r="A1258" s="99"/>
      <c r="B1258" s="99"/>
      <c r="C1258" s="99"/>
      <c r="D1258" s="98" t="s">
        <v>1671</v>
      </c>
      <c r="E1258" s="99">
        <v>2</v>
      </c>
      <c r="F1258" s="99"/>
      <c r="G1258" s="99"/>
      <c r="H1258" s="99"/>
      <c r="I1258" s="100">
        <v>2</v>
      </c>
      <c r="J1258" s="98" t="s">
        <v>13</v>
      </c>
    </row>
    <row r="1259" spans="1:10" ht="38.25" x14ac:dyDescent="0.2">
      <c r="A1259" s="88" t="s">
        <v>1808</v>
      </c>
      <c r="B1259" s="88" t="s">
        <v>1809</v>
      </c>
      <c r="C1259" s="88" t="s">
        <v>19</v>
      </c>
      <c r="D1259" s="88" t="s">
        <v>1810</v>
      </c>
      <c r="E1259" s="89" t="s">
        <v>16</v>
      </c>
      <c r="F1259" s="90">
        <v>2</v>
      </c>
      <c r="G1259" s="91">
        <v>346.81</v>
      </c>
      <c r="H1259" s="91">
        <v>423.9</v>
      </c>
      <c r="I1259" s="91">
        <v>847.8</v>
      </c>
      <c r="J1259" s="92">
        <v>1.9436649686123555E-4</v>
      </c>
    </row>
    <row r="1260" spans="1:10" x14ac:dyDescent="0.2">
      <c r="A1260" s="98" t="s">
        <v>21</v>
      </c>
      <c r="B1260" s="99"/>
      <c r="C1260" s="99"/>
      <c r="D1260" s="98" t="s">
        <v>3</v>
      </c>
      <c r="E1260" s="99" t="s">
        <v>22</v>
      </c>
      <c r="F1260" s="99"/>
      <c r="G1260" s="99"/>
      <c r="H1260" s="98"/>
      <c r="I1260" s="6" t="s">
        <v>23</v>
      </c>
      <c r="J1260" s="98"/>
    </row>
    <row r="1261" spans="1:10" x14ac:dyDescent="0.2">
      <c r="A1261" s="99"/>
      <c r="B1261" s="99"/>
      <c r="C1261" s="99"/>
      <c r="D1261" s="98" t="s">
        <v>1671</v>
      </c>
      <c r="E1261" s="99">
        <v>2</v>
      </c>
      <c r="F1261" s="99"/>
      <c r="G1261" s="99"/>
      <c r="H1261" s="99"/>
      <c r="I1261" s="100">
        <v>2</v>
      </c>
      <c r="J1261" s="98" t="s">
        <v>13</v>
      </c>
    </row>
    <row r="1262" spans="1:10" ht="51" x14ac:dyDescent="0.2">
      <c r="A1262" s="88" t="s">
        <v>1811</v>
      </c>
      <c r="B1262" s="88" t="s">
        <v>1812</v>
      </c>
      <c r="C1262" s="88" t="s">
        <v>19</v>
      </c>
      <c r="D1262" s="88" t="s">
        <v>1813</v>
      </c>
      <c r="E1262" s="89" t="s">
        <v>16</v>
      </c>
      <c r="F1262" s="90">
        <v>2</v>
      </c>
      <c r="G1262" s="91">
        <v>1014.47</v>
      </c>
      <c r="H1262" s="91">
        <v>1239.98</v>
      </c>
      <c r="I1262" s="91">
        <v>2479.96</v>
      </c>
      <c r="J1262" s="92">
        <v>5.6855524599668526E-4</v>
      </c>
    </row>
    <row r="1263" spans="1:10" x14ac:dyDescent="0.2">
      <c r="A1263" s="98" t="s">
        <v>21</v>
      </c>
      <c r="B1263" s="99"/>
      <c r="C1263" s="99"/>
      <c r="D1263" s="98" t="s">
        <v>3</v>
      </c>
      <c r="E1263" s="99" t="s">
        <v>22</v>
      </c>
      <c r="F1263" s="99"/>
      <c r="G1263" s="99"/>
      <c r="H1263" s="98"/>
      <c r="I1263" s="6" t="s">
        <v>23</v>
      </c>
      <c r="J1263" s="98"/>
    </row>
    <row r="1264" spans="1:10" x14ac:dyDescent="0.2">
      <c r="A1264" s="99"/>
      <c r="B1264" s="99"/>
      <c r="C1264" s="99"/>
      <c r="D1264" s="98" t="s">
        <v>1671</v>
      </c>
      <c r="E1264" s="99">
        <v>2</v>
      </c>
      <c r="F1264" s="99"/>
      <c r="G1264" s="99"/>
      <c r="H1264" s="99"/>
      <c r="I1264" s="100">
        <v>2</v>
      </c>
      <c r="J1264" s="98" t="s">
        <v>13</v>
      </c>
    </row>
    <row r="1265" spans="1:10" x14ac:dyDescent="0.2">
      <c r="A1265" s="83" t="s">
        <v>1814</v>
      </c>
      <c r="B1265" s="83" t="s">
        <v>11</v>
      </c>
      <c r="C1265" s="83"/>
      <c r="D1265" s="83" t="s">
        <v>1815</v>
      </c>
      <c r="E1265" s="84"/>
      <c r="F1265" s="85">
        <v>1</v>
      </c>
      <c r="G1265" s="85" t="s">
        <v>13</v>
      </c>
      <c r="H1265" s="86">
        <v>2109.1799999999998</v>
      </c>
      <c r="I1265" s="86">
        <v>2109.1799999999998</v>
      </c>
      <c r="J1265" s="87">
        <v>4.8355028054939938E-4</v>
      </c>
    </row>
    <row r="1266" spans="1:10" ht="38.25" x14ac:dyDescent="0.2">
      <c r="A1266" s="88" t="s">
        <v>1816</v>
      </c>
      <c r="B1266" s="88" t="s">
        <v>1817</v>
      </c>
      <c r="C1266" s="88" t="s">
        <v>19</v>
      </c>
      <c r="D1266" s="88" t="s">
        <v>1818</v>
      </c>
      <c r="E1266" s="89" t="s">
        <v>106</v>
      </c>
      <c r="F1266" s="90">
        <v>37</v>
      </c>
      <c r="G1266" s="91">
        <v>30.26</v>
      </c>
      <c r="H1266" s="91">
        <v>36.979999999999997</v>
      </c>
      <c r="I1266" s="91">
        <v>1368.26</v>
      </c>
      <c r="J1266" s="92">
        <v>3.1368707595583173E-4</v>
      </c>
    </row>
    <row r="1267" spans="1:10" x14ac:dyDescent="0.2">
      <c r="A1267" s="98" t="s">
        <v>21</v>
      </c>
      <c r="B1267" s="99"/>
      <c r="C1267" s="99"/>
      <c r="D1267" s="98" t="s">
        <v>3</v>
      </c>
      <c r="E1267" s="99" t="s">
        <v>22</v>
      </c>
      <c r="F1267" s="99"/>
      <c r="G1267" s="99"/>
      <c r="H1267" s="98"/>
      <c r="I1267" s="6" t="s">
        <v>23</v>
      </c>
      <c r="J1267" s="98"/>
    </row>
    <row r="1268" spans="1:10" x14ac:dyDescent="0.2">
      <c r="A1268" s="99"/>
      <c r="B1268" s="99"/>
      <c r="C1268" s="99"/>
      <c r="D1268" s="98" t="s">
        <v>1507</v>
      </c>
      <c r="E1268" s="99">
        <v>37</v>
      </c>
      <c r="F1268" s="99"/>
      <c r="G1268" s="99"/>
      <c r="H1268" s="99"/>
      <c r="I1268" s="100">
        <v>37</v>
      </c>
      <c r="J1268" s="98" t="s">
        <v>13</v>
      </c>
    </row>
    <row r="1269" spans="1:10" ht="38.25" x14ac:dyDescent="0.2">
      <c r="A1269" s="88" t="s">
        <v>1819</v>
      </c>
      <c r="B1269" s="88" t="s">
        <v>1820</v>
      </c>
      <c r="C1269" s="88" t="s">
        <v>19</v>
      </c>
      <c r="D1269" s="88" t="s">
        <v>1821</v>
      </c>
      <c r="E1269" s="89" t="s">
        <v>16</v>
      </c>
      <c r="F1269" s="90">
        <v>4</v>
      </c>
      <c r="G1269" s="91">
        <v>30.08</v>
      </c>
      <c r="H1269" s="91">
        <v>36.76</v>
      </c>
      <c r="I1269" s="91">
        <v>147.04</v>
      </c>
      <c r="J1269" s="92">
        <v>3.3710367655668877E-5</v>
      </c>
    </row>
    <row r="1270" spans="1:10" x14ac:dyDescent="0.2">
      <c r="A1270" s="98" t="s">
        <v>21</v>
      </c>
      <c r="B1270" s="99"/>
      <c r="C1270" s="99"/>
      <c r="D1270" s="98" t="s">
        <v>3</v>
      </c>
      <c r="E1270" s="99" t="s">
        <v>22</v>
      </c>
      <c r="F1270" s="99"/>
      <c r="G1270" s="99"/>
      <c r="H1270" s="98"/>
      <c r="I1270" s="6" t="s">
        <v>23</v>
      </c>
      <c r="J1270" s="98"/>
    </row>
    <row r="1271" spans="1:10" x14ac:dyDescent="0.2">
      <c r="A1271" s="99"/>
      <c r="B1271" s="99"/>
      <c r="C1271" s="99"/>
      <c r="D1271" s="98" t="s">
        <v>1507</v>
      </c>
      <c r="E1271" s="99">
        <v>4</v>
      </c>
      <c r="F1271" s="99"/>
      <c r="G1271" s="99"/>
      <c r="H1271" s="99"/>
      <c r="I1271" s="100">
        <v>4</v>
      </c>
      <c r="J1271" s="98" t="s">
        <v>13</v>
      </c>
    </row>
    <row r="1272" spans="1:10" ht="38.25" x14ac:dyDescent="0.2">
      <c r="A1272" s="88" t="s">
        <v>1822</v>
      </c>
      <c r="B1272" s="88" t="s">
        <v>1823</v>
      </c>
      <c r="C1272" s="88" t="s">
        <v>19</v>
      </c>
      <c r="D1272" s="88" t="s">
        <v>1824</v>
      </c>
      <c r="E1272" s="89" t="s">
        <v>16</v>
      </c>
      <c r="F1272" s="90">
        <v>12</v>
      </c>
      <c r="G1272" s="91">
        <v>40.49</v>
      </c>
      <c r="H1272" s="91">
        <v>49.49</v>
      </c>
      <c r="I1272" s="91">
        <v>593.88</v>
      </c>
      <c r="J1272" s="92">
        <v>1.3615283693789877E-4</v>
      </c>
    </row>
    <row r="1273" spans="1:10" x14ac:dyDescent="0.2">
      <c r="A1273" s="98" t="s">
        <v>21</v>
      </c>
      <c r="B1273" s="99"/>
      <c r="C1273" s="99"/>
      <c r="D1273" s="98" t="s">
        <v>3</v>
      </c>
      <c r="E1273" s="99" t="s">
        <v>22</v>
      </c>
      <c r="F1273" s="99"/>
      <c r="G1273" s="99"/>
      <c r="H1273" s="98"/>
      <c r="I1273" s="6" t="s">
        <v>23</v>
      </c>
      <c r="J1273" s="98"/>
    </row>
    <row r="1274" spans="1:10" x14ac:dyDescent="0.2">
      <c r="A1274" s="99"/>
      <c r="B1274" s="99"/>
      <c r="C1274" s="99"/>
      <c r="D1274" s="98" t="s">
        <v>1507</v>
      </c>
      <c r="E1274" s="99">
        <v>12</v>
      </c>
      <c r="F1274" s="99"/>
      <c r="G1274" s="99"/>
      <c r="H1274" s="99"/>
      <c r="I1274" s="100">
        <v>12</v>
      </c>
      <c r="J1274" s="98" t="s">
        <v>13</v>
      </c>
    </row>
    <row r="1275" spans="1:10" x14ac:dyDescent="0.2">
      <c r="A1275" s="83" t="s">
        <v>1825</v>
      </c>
      <c r="B1275" s="83" t="s">
        <v>11</v>
      </c>
      <c r="C1275" s="83"/>
      <c r="D1275" s="83" t="s">
        <v>1826</v>
      </c>
      <c r="E1275" s="84"/>
      <c r="F1275" s="85">
        <v>1</v>
      </c>
      <c r="G1275" s="85" t="s">
        <v>13</v>
      </c>
      <c r="H1275" s="86">
        <v>23014.16</v>
      </c>
      <c r="I1275" s="86">
        <v>23014.16</v>
      </c>
      <c r="J1275" s="87">
        <v>5.2762227617409443E-3</v>
      </c>
    </row>
    <row r="1276" spans="1:10" x14ac:dyDescent="0.2">
      <c r="A1276" s="83" t="s">
        <v>1827</v>
      </c>
      <c r="B1276" s="83" t="s">
        <v>11</v>
      </c>
      <c r="C1276" s="83"/>
      <c r="D1276" s="83" t="s">
        <v>1828</v>
      </c>
      <c r="E1276" s="84"/>
      <c r="F1276" s="85">
        <v>1</v>
      </c>
      <c r="G1276" s="85" t="s">
        <v>13</v>
      </c>
      <c r="H1276" s="86">
        <v>4238.83</v>
      </c>
      <c r="I1276" s="86">
        <v>4238.83</v>
      </c>
      <c r="J1276" s="87">
        <v>9.7179351013247357E-4</v>
      </c>
    </row>
    <row r="1277" spans="1:10" ht="38.25" x14ac:dyDescent="0.2">
      <c r="A1277" s="88" t="s">
        <v>1829</v>
      </c>
      <c r="B1277" s="88" t="s">
        <v>713</v>
      </c>
      <c r="C1277" s="88" t="s">
        <v>15</v>
      </c>
      <c r="D1277" s="88" t="s">
        <v>714</v>
      </c>
      <c r="E1277" s="89" t="s">
        <v>16</v>
      </c>
      <c r="F1277" s="90">
        <v>7</v>
      </c>
      <c r="G1277" s="91">
        <v>226.39</v>
      </c>
      <c r="H1277" s="91">
        <v>276.70999999999998</v>
      </c>
      <c r="I1277" s="91">
        <v>1936.97</v>
      </c>
      <c r="J1277" s="92">
        <v>4.4406944258705761E-4</v>
      </c>
    </row>
    <row r="1278" spans="1:10" x14ac:dyDescent="0.2">
      <c r="A1278" s="98" t="s">
        <v>21</v>
      </c>
      <c r="B1278" s="99"/>
      <c r="C1278" s="99"/>
      <c r="D1278" s="98" t="s">
        <v>3</v>
      </c>
      <c r="E1278" s="99" t="s">
        <v>22</v>
      </c>
      <c r="F1278" s="99"/>
      <c r="G1278" s="99"/>
      <c r="H1278" s="98"/>
      <c r="I1278" s="6" t="s">
        <v>23</v>
      </c>
      <c r="J1278" s="98"/>
    </row>
    <row r="1279" spans="1:10" x14ac:dyDescent="0.2">
      <c r="A1279" s="99"/>
      <c r="B1279" s="99"/>
      <c r="C1279" s="99"/>
      <c r="D1279" s="98" t="s">
        <v>1103</v>
      </c>
      <c r="E1279" s="99">
        <v>7</v>
      </c>
      <c r="F1279" s="99"/>
      <c r="G1279" s="99"/>
      <c r="H1279" s="99"/>
      <c r="I1279" s="100">
        <v>7</v>
      </c>
      <c r="J1279" s="98" t="s">
        <v>13</v>
      </c>
    </row>
    <row r="1280" spans="1:10" ht="38.25" x14ac:dyDescent="0.2">
      <c r="A1280" s="88" t="s">
        <v>1830</v>
      </c>
      <c r="B1280" s="88" t="s">
        <v>718</v>
      </c>
      <c r="C1280" s="88" t="s">
        <v>19</v>
      </c>
      <c r="D1280" s="88" t="s">
        <v>719</v>
      </c>
      <c r="E1280" s="89" t="s">
        <v>106</v>
      </c>
      <c r="F1280" s="90">
        <v>12</v>
      </c>
      <c r="G1280" s="91">
        <v>111.1</v>
      </c>
      <c r="H1280" s="91">
        <v>135.79</v>
      </c>
      <c r="I1280" s="91">
        <v>1629.48</v>
      </c>
      <c r="J1280" s="92">
        <v>3.7357433274999542E-4</v>
      </c>
    </row>
    <row r="1281" spans="1:10" x14ac:dyDescent="0.2">
      <c r="A1281" s="98" t="s">
        <v>21</v>
      </c>
      <c r="B1281" s="99"/>
      <c r="C1281" s="99"/>
      <c r="D1281" s="98" t="s">
        <v>3</v>
      </c>
      <c r="E1281" s="99" t="s">
        <v>22</v>
      </c>
      <c r="F1281" s="99"/>
      <c r="G1281" s="99"/>
      <c r="H1281" s="98"/>
      <c r="I1281" s="6" t="s">
        <v>23</v>
      </c>
      <c r="J1281" s="98"/>
    </row>
    <row r="1282" spans="1:10" x14ac:dyDescent="0.2">
      <c r="A1282" s="99"/>
      <c r="B1282" s="99"/>
      <c r="C1282" s="99"/>
      <c r="D1282" s="98" t="s">
        <v>1103</v>
      </c>
      <c r="E1282" s="99">
        <v>12</v>
      </c>
      <c r="F1282" s="99"/>
      <c r="G1282" s="99"/>
      <c r="H1282" s="99"/>
      <c r="I1282" s="100">
        <v>12</v>
      </c>
      <c r="J1282" s="98" t="s">
        <v>13</v>
      </c>
    </row>
    <row r="1283" spans="1:10" ht="38.25" x14ac:dyDescent="0.2">
      <c r="A1283" s="88" t="s">
        <v>1831</v>
      </c>
      <c r="B1283" s="88" t="s">
        <v>720</v>
      </c>
      <c r="C1283" s="88" t="s">
        <v>19</v>
      </c>
      <c r="D1283" s="88" t="s">
        <v>721</v>
      </c>
      <c r="E1283" s="89" t="s">
        <v>16</v>
      </c>
      <c r="F1283" s="90">
        <v>2</v>
      </c>
      <c r="G1283" s="91">
        <v>163.46</v>
      </c>
      <c r="H1283" s="91">
        <v>199.79</v>
      </c>
      <c r="I1283" s="91">
        <v>399.58</v>
      </c>
      <c r="J1283" s="92">
        <v>9.1607648992465799E-5</v>
      </c>
    </row>
    <row r="1284" spans="1:10" x14ac:dyDescent="0.2">
      <c r="A1284" s="98" t="s">
        <v>21</v>
      </c>
      <c r="B1284" s="99"/>
      <c r="C1284" s="99"/>
      <c r="D1284" s="98" t="s">
        <v>3</v>
      </c>
      <c r="E1284" s="99" t="s">
        <v>22</v>
      </c>
      <c r="F1284" s="99"/>
      <c r="G1284" s="99"/>
      <c r="H1284" s="98"/>
      <c r="I1284" s="6" t="s">
        <v>23</v>
      </c>
      <c r="J1284" s="98"/>
    </row>
    <row r="1285" spans="1:10" x14ac:dyDescent="0.2">
      <c r="A1285" s="99"/>
      <c r="B1285" s="99"/>
      <c r="C1285" s="99"/>
      <c r="D1285" s="98" t="s">
        <v>1103</v>
      </c>
      <c r="E1285" s="99">
        <v>2</v>
      </c>
      <c r="F1285" s="99"/>
      <c r="G1285" s="99"/>
      <c r="H1285" s="99"/>
      <c r="I1285" s="100">
        <v>2</v>
      </c>
      <c r="J1285" s="98" t="s">
        <v>13</v>
      </c>
    </row>
    <row r="1286" spans="1:10" x14ac:dyDescent="0.2">
      <c r="A1286" s="93" t="s">
        <v>1832</v>
      </c>
      <c r="B1286" s="93" t="s">
        <v>722</v>
      </c>
      <c r="C1286" s="93" t="s">
        <v>19</v>
      </c>
      <c r="D1286" s="93" t="s">
        <v>723</v>
      </c>
      <c r="E1286" s="94" t="s">
        <v>16</v>
      </c>
      <c r="F1286" s="95">
        <v>4</v>
      </c>
      <c r="G1286" s="96">
        <v>55.8</v>
      </c>
      <c r="H1286" s="96">
        <v>68.2</v>
      </c>
      <c r="I1286" s="96">
        <v>272.8</v>
      </c>
      <c r="J1286" s="97">
        <v>6.2542085802954773E-5</v>
      </c>
    </row>
    <row r="1287" spans="1:10" x14ac:dyDescent="0.2">
      <c r="A1287" s="98" t="s">
        <v>21</v>
      </c>
      <c r="B1287" s="99"/>
      <c r="C1287" s="99"/>
      <c r="D1287" s="98" t="s">
        <v>3</v>
      </c>
      <c r="E1287" s="99" t="s">
        <v>22</v>
      </c>
      <c r="F1287" s="99"/>
      <c r="G1287" s="99"/>
      <c r="H1287" s="98"/>
      <c r="I1287" s="6" t="s">
        <v>23</v>
      </c>
      <c r="J1287" s="98"/>
    </row>
    <row r="1288" spans="1:10" x14ac:dyDescent="0.2">
      <c r="A1288" s="99"/>
      <c r="B1288" s="99"/>
      <c r="C1288" s="99"/>
      <c r="D1288" s="98" t="s">
        <v>1103</v>
      </c>
      <c r="E1288" s="99">
        <v>4</v>
      </c>
      <c r="F1288" s="99"/>
      <c r="G1288" s="99"/>
      <c r="H1288" s="99"/>
      <c r="I1288" s="100">
        <v>4</v>
      </c>
      <c r="J1288" s="98" t="s">
        <v>13</v>
      </c>
    </row>
    <row r="1289" spans="1:10" x14ac:dyDescent="0.2">
      <c r="A1289" s="83" t="s">
        <v>1833</v>
      </c>
      <c r="B1289" s="83" t="s">
        <v>11</v>
      </c>
      <c r="C1289" s="83"/>
      <c r="D1289" s="83" t="s">
        <v>1834</v>
      </c>
      <c r="E1289" s="84"/>
      <c r="F1289" s="85">
        <v>1</v>
      </c>
      <c r="G1289" s="85" t="s">
        <v>13</v>
      </c>
      <c r="H1289" s="86">
        <v>3797.06</v>
      </c>
      <c r="I1289" s="86">
        <v>3797.06</v>
      </c>
      <c r="J1289" s="87">
        <v>8.7051338826600979E-4</v>
      </c>
    </row>
    <row r="1290" spans="1:10" ht="38.25" x14ac:dyDescent="0.2">
      <c r="A1290" s="88" t="s">
        <v>1835</v>
      </c>
      <c r="B1290" s="88" t="s">
        <v>1836</v>
      </c>
      <c r="C1290" s="88" t="s">
        <v>19</v>
      </c>
      <c r="D1290" s="88" t="s">
        <v>1837</v>
      </c>
      <c r="E1290" s="89" t="s">
        <v>16</v>
      </c>
      <c r="F1290" s="90">
        <v>2</v>
      </c>
      <c r="G1290" s="91">
        <v>35.67</v>
      </c>
      <c r="H1290" s="91">
        <v>43.59</v>
      </c>
      <c r="I1290" s="91">
        <v>87.18</v>
      </c>
      <c r="J1290" s="92">
        <v>1.9986873314888553E-5</v>
      </c>
    </row>
    <row r="1291" spans="1:10" x14ac:dyDescent="0.2">
      <c r="A1291" s="98" t="s">
        <v>21</v>
      </c>
      <c r="B1291" s="99"/>
      <c r="C1291" s="99"/>
      <c r="D1291" s="98" t="s">
        <v>3</v>
      </c>
      <c r="E1291" s="99" t="s">
        <v>22</v>
      </c>
      <c r="F1291" s="99"/>
      <c r="G1291" s="99"/>
      <c r="H1291" s="98"/>
      <c r="I1291" s="6" t="s">
        <v>23</v>
      </c>
      <c r="J1291" s="98"/>
    </row>
    <row r="1292" spans="1:10" x14ac:dyDescent="0.2">
      <c r="A1292" s="99"/>
      <c r="B1292" s="99"/>
      <c r="C1292" s="99"/>
      <c r="D1292" s="98" t="s">
        <v>1103</v>
      </c>
      <c r="E1292" s="99">
        <v>2</v>
      </c>
      <c r="F1292" s="99"/>
      <c r="G1292" s="99"/>
      <c r="H1292" s="99"/>
      <c r="I1292" s="100">
        <v>2</v>
      </c>
      <c r="J1292" s="98" t="s">
        <v>13</v>
      </c>
    </row>
    <row r="1293" spans="1:10" ht="38.25" x14ac:dyDescent="0.2">
      <c r="A1293" s="88" t="s">
        <v>1838</v>
      </c>
      <c r="B1293" s="88" t="s">
        <v>649</v>
      </c>
      <c r="C1293" s="88" t="s">
        <v>19</v>
      </c>
      <c r="D1293" s="88" t="s">
        <v>650</v>
      </c>
      <c r="E1293" s="89" t="s">
        <v>16</v>
      </c>
      <c r="F1293" s="90">
        <v>5</v>
      </c>
      <c r="G1293" s="91">
        <v>13.12</v>
      </c>
      <c r="H1293" s="91">
        <v>16.03</v>
      </c>
      <c r="I1293" s="91">
        <v>80.150000000000006</v>
      </c>
      <c r="J1293" s="92">
        <v>1.8375176602297747E-5</v>
      </c>
    </row>
    <row r="1294" spans="1:10" x14ac:dyDescent="0.2">
      <c r="A1294" s="98" t="s">
        <v>21</v>
      </c>
      <c r="B1294" s="99"/>
      <c r="C1294" s="99"/>
      <c r="D1294" s="98" t="s">
        <v>3</v>
      </c>
      <c r="E1294" s="99" t="s">
        <v>22</v>
      </c>
      <c r="F1294" s="99"/>
      <c r="G1294" s="99"/>
      <c r="H1294" s="98"/>
      <c r="I1294" s="6" t="s">
        <v>23</v>
      </c>
      <c r="J1294" s="98"/>
    </row>
    <row r="1295" spans="1:10" x14ac:dyDescent="0.2">
      <c r="A1295" s="99"/>
      <c r="B1295" s="99"/>
      <c r="C1295" s="99"/>
      <c r="D1295" s="98" t="s">
        <v>1103</v>
      </c>
      <c r="E1295" s="99">
        <v>5</v>
      </c>
      <c r="F1295" s="99"/>
      <c r="G1295" s="99"/>
      <c r="H1295" s="99"/>
      <c r="I1295" s="100">
        <v>5</v>
      </c>
      <c r="J1295" s="98" t="s">
        <v>13</v>
      </c>
    </row>
    <row r="1296" spans="1:10" ht="38.25" x14ac:dyDescent="0.2">
      <c r="A1296" s="88" t="s">
        <v>1839</v>
      </c>
      <c r="B1296" s="88" t="s">
        <v>585</v>
      </c>
      <c r="C1296" s="88" t="s">
        <v>19</v>
      </c>
      <c r="D1296" s="88" t="s">
        <v>586</v>
      </c>
      <c r="E1296" s="89" t="s">
        <v>106</v>
      </c>
      <c r="F1296" s="90">
        <v>38.36</v>
      </c>
      <c r="G1296" s="91">
        <v>3.38</v>
      </c>
      <c r="H1296" s="91">
        <v>4.13</v>
      </c>
      <c r="I1296" s="91">
        <v>158.41999999999999</v>
      </c>
      <c r="J1296" s="92">
        <v>3.6319344695396245E-5</v>
      </c>
    </row>
    <row r="1297" spans="1:10" x14ac:dyDescent="0.2">
      <c r="A1297" s="98" t="s">
        <v>21</v>
      </c>
      <c r="B1297" s="99"/>
      <c r="C1297" s="99"/>
      <c r="D1297" s="98" t="s">
        <v>3</v>
      </c>
      <c r="E1297" s="99" t="s">
        <v>22</v>
      </c>
      <c r="F1297" s="99"/>
      <c r="G1297" s="99"/>
      <c r="H1297" s="98"/>
      <c r="I1297" s="6" t="s">
        <v>23</v>
      </c>
      <c r="J1297" s="98"/>
    </row>
    <row r="1298" spans="1:10" x14ac:dyDescent="0.2">
      <c r="A1298" s="99"/>
      <c r="B1298" s="99"/>
      <c r="C1298" s="99"/>
      <c r="D1298" s="98" t="s">
        <v>1103</v>
      </c>
      <c r="E1298" s="99" t="s">
        <v>1840</v>
      </c>
      <c r="F1298" s="99"/>
      <c r="G1298" s="99"/>
      <c r="H1298" s="99"/>
      <c r="I1298" s="100">
        <v>38.36</v>
      </c>
      <c r="J1298" s="98" t="s">
        <v>13</v>
      </c>
    </row>
    <row r="1299" spans="1:10" ht="25.5" x14ac:dyDescent="0.2">
      <c r="A1299" s="88" t="s">
        <v>1841</v>
      </c>
      <c r="B1299" s="88" t="s">
        <v>616</v>
      </c>
      <c r="C1299" s="88" t="s">
        <v>19</v>
      </c>
      <c r="D1299" s="88" t="s">
        <v>617</v>
      </c>
      <c r="E1299" s="89" t="s">
        <v>16</v>
      </c>
      <c r="F1299" s="90">
        <v>1</v>
      </c>
      <c r="G1299" s="91">
        <v>9.86</v>
      </c>
      <c r="H1299" s="91">
        <v>12.05</v>
      </c>
      <c r="I1299" s="91">
        <v>12.05</v>
      </c>
      <c r="J1299" s="92">
        <v>2.7625811360909275E-6</v>
      </c>
    </row>
    <row r="1300" spans="1:10" x14ac:dyDescent="0.2">
      <c r="A1300" s="98" t="s">
        <v>21</v>
      </c>
      <c r="B1300" s="99"/>
      <c r="C1300" s="99"/>
      <c r="D1300" s="98" t="s">
        <v>3</v>
      </c>
      <c r="E1300" s="99" t="s">
        <v>22</v>
      </c>
      <c r="F1300" s="99"/>
      <c r="G1300" s="99"/>
      <c r="H1300" s="98"/>
      <c r="I1300" s="6" t="s">
        <v>23</v>
      </c>
      <c r="J1300" s="98"/>
    </row>
    <row r="1301" spans="1:10" x14ac:dyDescent="0.2">
      <c r="A1301" s="99"/>
      <c r="B1301" s="99"/>
      <c r="C1301" s="99"/>
      <c r="D1301" s="98" t="s">
        <v>1103</v>
      </c>
      <c r="E1301" s="99">
        <v>1</v>
      </c>
      <c r="F1301" s="99"/>
      <c r="G1301" s="99"/>
      <c r="H1301" s="99"/>
      <c r="I1301" s="100">
        <v>1</v>
      </c>
      <c r="J1301" s="98" t="s">
        <v>13</v>
      </c>
    </row>
    <row r="1302" spans="1:10" ht="25.5" x14ac:dyDescent="0.2">
      <c r="A1302" s="88" t="s">
        <v>1842</v>
      </c>
      <c r="B1302" s="88" t="s">
        <v>618</v>
      </c>
      <c r="C1302" s="88" t="s">
        <v>19</v>
      </c>
      <c r="D1302" s="88" t="s">
        <v>619</v>
      </c>
      <c r="E1302" s="89" t="s">
        <v>16</v>
      </c>
      <c r="F1302" s="90">
        <v>1</v>
      </c>
      <c r="G1302" s="91">
        <v>46.66</v>
      </c>
      <c r="H1302" s="91">
        <v>57.03</v>
      </c>
      <c r="I1302" s="91">
        <v>57.03</v>
      </c>
      <c r="J1302" s="92">
        <v>1.3074688978528266E-5</v>
      </c>
    </row>
    <row r="1303" spans="1:10" x14ac:dyDescent="0.2">
      <c r="A1303" s="98" t="s">
        <v>21</v>
      </c>
      <c r="B1303" s="99"/>
      <c r="C1303" s="99"/>
      <c r="D1303" s="98" t="s">
        <v>3</v>
      </c>
      <c r="E1303" s="99" t="s">
        <v>22</v>
      </c>
      <c r="F1303" s="99"/>
      <c r="G1303" s="99"/>
      <c r="H1303" s="98"/>
      <c r="I1303" s="6" t="s">
        <v>23</v>
      </c>
      <c r="J1303" s="98"/>
    </row>
    <row r="1304" spans="1:10" x14ac:dyDescent="0.2">
      <c r="A1304" s="99"/>
      <c r="B1304" s="99"/>
      <c r="C1304" s="99"/>
      <c r="D1304" s="98" t="s">
        <v>1103</v>
      </c>
      <c r="E1304" s="99">
        <v>1</v>
      </c>
      <c r="F1304" s="99"/>
      <c r="G1304" s="99"/>
      <c r="H1304" s="99"/>
      <c r="I1304" s="100">
        <v>1</v>
      </c>
      <c r="J1304" s="98" t="s">
        <v>13</v>
      </c>
    </row>
    <row r="1305" spans="1:10" ht="25.5" x14ac:dyDescent="0.2">
      <c r="A1305" s="93" t="s">
        <v>1843</v>
      </c>
      <c r="B1305" s="93" t="s">
        <v>1844</v>
      </c>
      <c r="C1305" s="93" t="s">
        <v>19</v>
      </c>
      <c r="D1305" s="93" t="s">
        <v>1845</v>
      </c>
      <c r="E1305" s="94" t="s">
        <v>16</v>
      </c>
      <c r="F1305" s="95">
        <v>8</v>
      </c>
      <c r="G1305" s="96">
        <v>2.81</v>
      </c>
      <c r="H1305" s="96">
        <v>3.43</v>
      </c>
      <c r="I1305" s="96">
        <v>27.44</v>
      </c>
      <c r="J1305" s="97">
        <v>6.2908901555464779E-6</v>
      </c>
    </row>
    <row r="1306" spans="1:10" x14ac:dyDescent="0.2">
      <c r="A1306" s="98" t="s">
        <v>21</v>
      </c>
      <c r="B1306" s="99"/>
      <c r="C1306" s="99"/>
      <c r="D1306" s="98" t="s">
        <v>3</v>
      </c>
      <c r="E1306" s="99" t="s">
        <v>22</v>
      </c>
      <c r="F1306" s="99"/>
      <c r="G1306" s="99"/>
      <c r="H1306" s="98"/>
      <c r="I1306" s="6" t="s">
        <v>23</v>
      </c>
      <c r="J1306" s="98"/>
    </row>
    <row r="1307" spans="1:10" x14ac:dyDescent="0.2">
      <c r="A1307" s="99"/>
      <c r="B1307" s="99"/>
      <c r="C1307" s="99"/>
      <c r="D1307" s="98" t="s">
        <v>1103</v>
      </c>
      <c r="E1307" s="99">
        <v>8</v>
      </c>
      <c r="F1307" s="99"/>
      <c r="G1307" s="99"/>
      <c r="H1307" s="99"/>
      <c r="I1307" s="100">
        <v>8</v>
      </c>
      <c r="J1307" s="98" t="s">
        <v>13</v>
      </c>
    </row>
    <row r="1308" spans="1:10" ht="38.25" x14ac:dyDescent="0.2">
      <c r="A1308" s="88" t="s">
        <v>1846</v>
      </c>
      <c r="B1308" s="88" t="s">
        <v>1847</v>
      </c>
      <c r="C1308" s="88" t="s">
        <v>19</v>
      </c>
      <c r="D1308" s="88" t="s">
        <v>1848</v>
      </c>
      <c r="E1308" s="89" t="s">
        <v>16</v>
      </c>
      <c r="F1308" s="90">
        <v>2</v>
      </c>
      <c r="G1308" s="91">
        <v>24.15</v>
      </c>
      <c r="H1308" s="91">
        <v>29.51</v>
      </c>
      <c r="I1308" s="91">
        <v>59.02</v>
      </c>
      <c r="J1308" s="92">
        <v>1.3530916070712577E-5</v>
      </c>
    </row>
    <row r="1309" spans="1:10" x14ac:dyDescent="0.2">
      <c r="A1309" s="98" t="s">
        <v>21</v>
      </c>
      <c r="B1309" s="99"/>
      <c r="C1309" s="99"/>
      <c r="D1309" s="98" t="s">
        <v>3</v>
      </c>
      <c r="E1309" s="99" t="s">
        <v>22</v>
      </c>
      <c r="F1309" s="99"/>
      <c r="G1309" s="99"/>
      <c r="H1309" s="98"/>
      <c r="I1309" s="6" t="s">
        <v>23</v>
      </c>
      <c r="J1309" s="98"/>
    </row>
    <row r="1310" spans="1:10" x14ac:dyDescent="0.2">
      <c r="A1310" s="99"/>
      <c r="B1310" s="99"/>
      <c r="C1310" s="99"/>
      <c r="D1310" s="98" t="s">
        <v>1103</v>
      </c>
      <c r="E1310" s="99">
        <v>2</v>
      </c>
      <c r="F1310" s="99"/>
      <c r="G1310" s="99"/>
      <c r="H1310" s="99"/>
      <c r="I1310" s="100">
        <v>2</v>
      </c>
      <c r="J1310" s="98" t="s">
        <v>13</v>
      </c>
    </row>
    <row r="1311" spans="1:10" ht="38.25" x14ac:dyDescent="0.2">
      <c r="A1311" s="88" t="s">
        <v>1849</v>
      </c>
      <c r="B1311" s="88" t="s">
        <v>1850</v>
      </c>
      <c r="C1311" s="88" t="s">
        <v>19</v>
      </c>
      <c r="D1311" s="88" t="s">
        <v>1851</v>
      </c>
      <c r="E1311" s="89" t="s">
        <v>106</v>
      </c>
      <c r="F1311" s="90">
        <v>7.99</v>
      </c>
      <c r="G1311" s="91">
        <v>14.41</v>
      </c>
      <c r="H1311" s="91">
        <v>17.61</v>
      </c>
      <c r="I1311" s="91">
        <v>140.69999999999999</v>
      </c>
      <c r="J1311" s="92">
        <v>3.2256860236348006E-5</v>
      </c>
    </row>
    <row r="1312" spans="1:10" x14ac:dyDescent="0.2">
      <c r="A1312" s="98" t="s">
        <v>21</v>
      </c>
      <c r="B1312" s="99"/>
      <c r="C1312" s="99"/>
      <c r="D1312" s="98" t="s">
        <v>3</v>
      </c>
      <c r="E1312" s="99" t="s">
        <v>22</v>
      </c>
      <c r="F1312" s="99"/>
      <c r="G1312" s="99"/>
      <c r="H1312" s="98"/>
      <c r="I1312" s="6" t="s">
        <v>23</v>
      </c>
      <c r="J1312" s="98"/>
    </row>
    <row r="1313" spans="1:10" x14ac:dyDescent="0.2">
      <c r="A1313" s="99"/>
      <c r="B1313" s="99"/>
      <c r="C1313" s="99"/>
      <c r="D1313" s="98" t="s">
        <v>1103</v>
      </c>
      <c r="E1313" s="99" t="s">
        <v>1852</v>
      </c>
      <c r="F1313" s="99"/>
      <c r="G1313" s="99"/>
      <c r="H1313" s="99"/>
      <c r="I1313" s="100">
        <v>7.99</v>
      </c>
      <c r="J1313" s="98" t="s">
        <v>13</v>
      </c>
    </row>
    <row r="1314" spans="1:10" ht="38.25" x14ac:dyDescent="0.2">
      <c r="A1314" s="88" t="s">
        <v>1853</v>
      </c>
      <c r="B1314" s="88" t="s">
        <v>1854</v>
      </c>
      <c r="C1314" s="88" t="s">
        <v>19</v>
      </c>
      <c r="D1314" s="88" t="s">
        <v>1855</v>
      </c>
      <c r="E1314" s="89" t="s">
        <v>106</v>
      </c>
      <c r="F1314" s="90">
        <v>3.2</v>
      </c>
      <c r="G1314" s="91">
        <v>10.49</v>
      </c>
      <c r="H1314" s="91">
        <v>12.82</v>
      </c>
      <c r="I1314" s="91">
        <v>41.02</v>
      </c>
      <c r="J1314" s="92">
        <v>9.4042388549750918E-6</v>
      </c>
    </row>
    <row r="1315" spans="1:10" x14ac:dyDescent="0.2">
      <c r="A1315" s="98" t="s">
        <v>21</v>
      </c>
      <c r="B1315" s="99"/>
      <c r="C1315" s="99"/>
      <c r="D1315" s="98" t="s">
        <v>3</v>
      </c>
      <c r="E1315" s="99" t="s">
        <v>22</v>
      </c>
      <c r="F1315" s="99"/>
      <c r="G1315" s="99"/>
      <c r="H1315" s="98"/>
      <c r="I1315" s="6" t="s">
        <v>23</v>
      </c>
      <c r="J1315" s="98"/>
    </row>
    <row r="1316" spans="1:10" x14ac:dyDescent="0.2">
      <c r="A1316" s="99"/>
      <c r="B1316" s="99"/>
      <c r="C1316" s="99"/>
      <c r="D1316" s="98" t="s">
        <v>1103</v>
      </c>
      <c r="E1316" s="99" t="s">
        <v>1856</v>
      </c>
      <c r="F1316" s="99"/>
      <c r="G1316" s="99"/>
      <c r="H1316" s="99"/>
      <c r="I1316" s="100">
        <v>3.2</v>
      </c>
      <c r="J1316" s="98" t="s">
        <v>13</v>
      </c>
    </row>
    <row r="1317" spans="1:10" ht="25.5" x14ac:dyDescent="0.2">
      <c r="A1317" s="88" t="s">
        <v>1857</v>
      </c>
      <c r="B1317" s="88" t="s">
        <v>1858</v>
      </c>
      <c r="C1317" s="88" t="s">
        <v>15</v>
      </c>
      <c r="D1317" s="88" t="s">
        <v>1859</v>
      </c>
      <c r="E1317" s="89" t="s">
        <v>16</v>
      </c>
      <c r="F1317" s="90">
        <v>2</v>
      </c>
      <c r="G1317" s="91">
        <v>172.71</v>
      </c>
      <c r="H1317" s="91">
        <v>211.1</v>
      </c>
      <c r="I1317" s="91">
        <v>422.2</v>
      </c>
      <c r="J1317" s="92">
        <v>9.6793506693575897E-5</v>
      </c>
    </row>
    <row r="1318" spans="1:10" x14ac:dyDescent="0.2">
      <c r="A1318" s="98" t="s">
        <v>21</v>
      </c>
      <c r="B1318" s="99"/>
      <c r="C1318" s="99"/>
      <c r="D1318" s="98" t="s">
        <v>3</v>
      </c>
      <c r="E1318" s="99" t="s">
        <v>22</v>
      </c>
      <c r="F1318" s="99"/>
      <c r="G1318" s="99"/>
      <c r="H1318" s="98"/>
      <c r="I1318" s="6" t="s">
        <v>23</v>
      </c>
      <c r="J1318" s="98"/>
    </row>
    <row r="1319" spans="1:10" x14ac:dyDescent="0.2">
      <c r="A1319" s="99"/>
      <c r="B1319" s="99"/>
      <c r="C1319" s="99"/>
      <c r="D1319" s="98" t="s">
        <v>1103</v>
      </c>
      <c r="E1319" s="99">
        <v>2</v>
      </c>
      <c r="F1319" s="99"/>
      <c r="G1319" s="99"/>
      <c r="H1319" s="99"/>
      <c r="I1319" s="100">
        <v>2</v>
      </c>
      <c r="J1319" s="98" t="s">
        <v>13</v>
      </c>
    </row>
    <row r="1320" spans="1:10" x14ac:dyDescent="0.2">
      <c r="A1320" s="88" t="s">
        <v>1860</v>
      </c>
      <c r="B1320" s="88" t="s">
        <v>1861</v>
      </c>
      <c r="C1320" s="88" t="s">
        <v>349</v>
      </c>
      <c r="D1320" s="88" t="s">
        <v>1862</v>
      </c>
      <c r="E1320" s="89" t="s">
        <v>16</v>
      </c>
      <c r="F1320" s="90">
        <v>1</v>
      </c>
      <c r="G1320" s="91">
        <v>1660.88</v>
      </c>
      <c r="H1320" s="91">
        <v>2030.09</v>
      </c>
      <c r="I1320" s="91">
        <v>2030.09</v>
      </c>
      <c r="J1320" s="92">
        <v>4.6541811938313955E-4</v>
      </c>
    </row>
    <row r="1321" spans="1:10" x14ac:dyDescent="0.2">
      <c r="A1321" s="98" t="s">
        <v>21</v>
      </c>
      <c r="B1321" s="99"/>
      <c r="C1321" s="99"/>
      <c r="D1321" s="98" t="s">
        <v>3</v>
      </c>
      <c r="E1321" s="99" t="s">
        <v>22</v>
      </c>
      <c r="F1321" s="99"/>
      <c r="G1321" s="99"/>
      <c r="H1321" s="98"/>
      <c r="I1321" s="6" t="s">
        <v>23</v>
      </c>
      <c r="J1321" s="98"/>
    </row>
    <row r="1322" spans="1:10" x14ac:dyDescent="0.2">
      <c r="A1322" s="99"/>
      <c r="B1322" s="99"/>
      <c r="C1322" s="99"/>
      <c r="D1322" s="98" t="s">
        <v>1103</v>
      </c>
      <c r="E1322" s="99">
        <v>1</v>
      </c>
      <c r="F1322" s="99"/>
      <c r="G1322" s="99"/>
      <c r="H1322" s="99"/>
      <c r="I1322" s="100">
        <v>1</v>
      </c>
      <c r="J1322" s="98" t="s">
        <v>13</v>
      </c>
    </row>
    <row r="1323" spans="1:10" ht="25.5" x14ac:dyDescent="0.2">
      <c r="A1323" s="88" t="s">
        <v>1863</v>
      </c>
      <c r="B1323" s="88" t="s">
        <v>1864</v>
      </c>
      <c r="C1323" s="88" t="s">
        <v>15</v>
      </c>
      <c r="D1323" s="88" t="s">
        <v>1865</v>
      </c>
      <c r="E1323" s="89" t="s">
        <v>16</v>
      </c>
      <c r="F1323" s="90">
        <v>2</v>
      </c>
      <c r="G1323" s="91">
        <v>278.89</v>
      </c>
      <c r="H1323" s="91">
        <v>340.88</v>
      </c>
      <c r="I1323" s="91">
        <v>681.76</v>
      </c>
      <c r="J1323" s="92">
        <v>1.5630019214451043E-4</v>
      </c>
    </row>
    <row r="1324" spans="1:10" x14ac:dyDescent="0.2">
      <c r="A1324" s="98" t="s">
        <v>21</v>
      </c>
      <c r="B1324" s="99"/>
      <c r="C1324" s="99"/>
      <c r="D1324" s="98" t="s">
        <v>3</v>
      </c>
      <c r="E1324" s="99" t="s">
        <v>22</v>
      </c>
      <c r="F1324" s="99"/>
      <c r="G1324" s="99"/>
      <c r="H1324" s="98"/>
      <c r="I1324" s="6" t="s">
        <v>23</v>
      </c>
      <c r="J1324" s="98"/>
    </row>
    <row r="1325" spans="1:10" x14ac:dyDescent="0.2">
      <c r="A1325" s="99"/>
      <c r="B1325" s="99"/>
      <c r="C1325" s="99"/>
      <c r="D1325" s="98" t="s">
        <v>1103</v>
      </c>
      <c r="E1325" s="99">
        <v>2</v>
      </c>
      <c r="F1325" s="99"/>
      <c r="G1325" s="99"/>
      <c r="H1325" s="99"/>
      <c r="I1325" s="100">
        <v>2</v>
      </c>
      <c r="J1325" s="98" t="s">
        <v>13</v>
      </c>
    </row>
    <row r="1326" spans="1:10" x14ac:dyDescent="0.2">
      <c r="A1326" s="83" t="s">
        <v>1866</v>
      </c>
      <c r="B1326" s="83" t="s">
        <v>11</v>
      </c>
      <c r="C1326" s="83"/>
      <c r="D1326" s="83" t="s">
        <v>691</v>
      </c>
      <c r="E1326" s="84"/>
      <c r="F1326" s="85">
        <v>1</v>
      </c>
      <c r="G1326" s="85" t="s">
        <v>13</v>
      </c>
      <c r="H1326" s="86">
        <v>14978.27</v>
      </c>
      <c r="I1326" s="86">
        <v>14978.27</v>
      </c>
      <c r="J1326" s="87">
        <v>3.4339158633424614E-3</v>
      </c>
    </row>
    <row r="1327" spans="1:10" ht="25.5" x14ac:dyDescent="0.2">
      <c r="A1327" s="88" t="s">
        <v>1867</v>
      </c>
      <c r="B1327" s="88" t="s">
        <v>1868</v>
      </c>
      <c r="C1327" s="88" t="s">
        <v>15</v>
      </c>
      <c r="D1327" s="88" t="s">
        <v>1869</v>
      </c>
      <c r="E1327" s="89" t="s">
        <v>106</v>
      </c>
      <c r="F1327" s="90">
        <v>113.19</v>
      </c>
      <c r="G1327" s="91">
        <v>29.12</v>
      </c>
      <c r="H1327" s="91">
        <v>35.590000000000003</v>
      </c>
      <c r="I1327" s="91">
        <v>4028.43</v>
      </c>
      <c r="J1327" s="92">
        <v>9.2355723867740876E-4</v>
      </c>
    </row>
    <row r="1328" spans="1:10" x14ac:dyDescent="0.2">
      <c r="A1328" s="98" t="s">
        <v>21</v>
      </c>
      <c r="B1328" s="99"/>
      <c r="C1328" s="99"/>
      <c r="D1328" s="98" t="s">
        <v>3</v>
      </c>
      <c r="E1328" s="99" t="s">
        <v>22</v>
      </c>
      <c r="F1328" s="99"/>
      <c r="G1328" s="99"/>
      <c r="H1328" s="98"/>
      <c r="I1328" s="6" t="s">
        <v>23</v>
      </c>
      <c r="J1328" s="98"/>
    </row>
    <row r="1329" spans="1:10" x14ac:dyDescent="0.2">
      <c r="A1329" s="99"/>
      <c r="B1329" s="99"/>
      <c r="C1329" s="99"/>
      <c r="D1329" s="98" t="s">
        <v>1103</v>
      </c>
      <c r="E1329" s="99" t="s">
        <v>1870</v>
      </c>
      <c r="F1329" s="99"/>
      <c r="G1329" s="99"/>
      <c r="H1329" s="99"/>
      <c r="I1329" s="100">
        <v>113.19</v>
      </c>
      <c r="J1329" s="98" t="s">
        <v>13</v>
      </c>
    </row>
    <row r="1330" spans="1:10" x14ac:dyDescent="0.2">
      <c r="A1330" s="88" t="s">
        <v>1871</v>
      </c>
      <c r="B1330" s="88" t="s">
        <v>1872</v>
      </c>
      <c r="C1330" s="88" t="s">
        <v>349</v>
      </c>
      <c r="D1330" s="88" t="s">
        <v>1873</v>
      </c>
      <c r="E1330" s="89" t="s">
        <v>16</v>
      </c>
      <c r="F1330" s="90">
        <v>40</v>
      </c>
      <c r="G1330" s="91">
        <v>19.760000000000002</v>
      </c>
      <c r="H1330" s="91">
        <v>24.15</v>
      </c>
      <c r="I1330" s="91">
        <v>966</v>
      </c>
      <c r="J1330" s="92">
        <v>2.2146501057791171E-4</v>
      </c>
    </row>
    <row r="1331" spans="1:10" x14ac:dyDescent="0.2">
      <c r="A1331" s="98" t="s">
        <v>21</v>
      </c>
      <c r="B1331" s="99"/>
      <c r="C1331" s="99"/>
      <c r="D1331" s="98" t="s">
        <v>3</v>
      </c>
      <c r="E1331" s="99" t="s">
        <v>22</v>
      </c>
      <c r="F1331" s="99"/>
      <c r="G1331" s="99"/>
      <c r="H1331" s="98"/>
      <c r="I1331" s="6" t="s">
        <v>23</v>
      </c>
      <c r="J1331" s="98"/>
    </row>
    <row r="1332" spans="1:10" x14ac:dyDescent="0.2">
      <c r="A1332" s="99"/>
      <c r="B1332" s="99"/>
      <c r="C1332" s="99"/>
      <c r="D1332" s="98" t="s">
        <v>1103</v>
      </c>
      <c r="E1332" s="99">
        <v>40</v>
      </c>
      <c r="F1332" s="99"/>
      <c r="G1332" s="99"/>
      <c r="H1332" s="99"/>
      <c r="I1332" s="100">
        <v>40</v>
      </c>
      <c r="J1332" s="98" t="s">
        <v>13</v>
      </c>
    </row>
    <row r="1333" spans="1:10" ht="25.5" x14ac:dyDescent="0.2">
      <c r="A1333" s="93" t="s">
        <v>1874</v>
      </c>
      <c r="B1333" s="93" t="s">
        <v>1875</v>
      </c>
      <c r="C1333" s="93" t="s">
        <v>19</v>
      </c>
      <c r="D1333" s="93" t="s">
        <v>1876</v>
      </c>
      <c r="E1333" s="94" t="s">
        <v>16</v>
      </c>
      <c r="F1333" s="95">
        <v>125</v>
      </c>
      <c r="G1333" s="96">
        <v>2.62</v>
      </c>
      <c r="H1333" s="96">
        <v>3.2</v>
      </c>
      <c r="I1333" s="96">
        <v>400</v>
      </c>
      <c r="J1333" s="97">
        <v>9.1703938127499674E-5</v>
      </c>
    </row>
    <row r="1334" spans="1:10" x14ac:dyDescent="0.2">
      <c r="A1334" s="98" t="s">
        <v>21</v>
      </c>
      <c r="B1334" s="99"/>
      <c r="C1334" s="99"/>
      <c r="D1334" s="98" t="s">
        <v>3</v>
      </c>
      <c r="E1334" s="99" t="s">
        <v>22</v>
      </c>
      <c r="F1334" s="99"/>
      <c r="G1334" s="99"/>
      <c r="H1334" s="98"/>
      <c r="I1334" s="6" t="s">
        <v>23</v>
      </c>
      <c r="J1334" s="98"/>
    </row>
    <row r="1335" spans="1:10" x14ac:dyDescent="0.2">
      <c r="A1335" s="99"/>
      <c r="B1335" s="99"/>
      <c r="C1335" s="99"/>
      <c r="D1335" s="98" t="s">
        <v>1103</v>
      </c>
      <c r="E1335" s="99">
        <v>125</v>
      </c>
      <c r="F1335" s="99"/>
      <c r="G1335" s="99"/>
      <c r="H1335" s="99"/>
      <c r="I1335" s="100">
        <v>125</v>
      </c>
      <c r="J1335" s="98" t="s">
        <v>13</v>
      </c>
    </row>
    <row r="1336" spans="1:10" ht="38.25" x14ac:dyDescent="0.2">
      <c r="A1336" s="88" t="s">
        <v>1877</v>
      </c>
      <c r="B1336" s="88" t="s">
        <v>1836</v>
      </c>
      <c r="C1336" s="88" t="s">
        <v>19</v>
      </c>
      <c r="D1336" s="88" t="s">
        <v>1837</v>
      </c>
      <c r="E1336" s="89" t="s">
        <v>16</v>
      </c>
      <c r="F1336" s="90">
        <v>14</v>
      </c>
      <c r="G1336" s="91">
        <v>35.67</v>
      </c>
      <c r="H1336" s="91">
        <v>43.59</v>
      </c>
      <c r="I1336" s="91">
        <v>610.26</v>
      </c>
      <c r="J1336" s="92">
        <v>1.3990811320421987E-4</v>
      </c>
    </row>
    <row r="1337" spans="1:10" x14ac:dyDescent="0.2">
      <c r="A1337" s="98" t="s">
        <v>21</v>
      </c>
      <c r="B1337" s="99"/>
      <c r="C1337" s="99"/>
      <c r="D1337" s="98" t="s">
        <v>3</v>
      </c>
      <c r="E1337" s="99" t="s">
        <v>22</v>
      </c>
      <c r="F1337" s="99"/>
      <c r="G1337" s="99"/>
      <c r="H1337" s="98"/>
      <c r="I1337" s="6" t="s">
        <v>23</v>
      </c>
      <c r="J1337" s="98"/>
    </row>
    <row r="1338" spans="1:10" x14ac:dyDescent="0.2">
      <c r="A1338" s="99"/>
      <c r="B1338" s="99"/>
      <c r="C1338" s="99"/>
      <c r="D1338" s="98" t="s">
        <v>1103</v>
      </c>
      <c r="E1338" s="99">
        <v>14</v>
      </c>
      <c r="F1338" s="99"/>
      <c r="G1338" s="99"/>
      <c r="H1338" s="99"/>
      <c r="I1338" s="100">
        <v>14</v>
      </c>
      <c r="J1338" s="98" t="s">
        <v>13</v>
      </c>
    </row>
    <row r="1339" spans="1:10" ht="38.25" x14ac:dyDescent="0.2">
      <c r="A1339" s="88" t="s">
        <v>1878</v>
      </c>
      <c r="B1339" s="88" t="s">
        <v>649</v>
      </c>
      <c r="C1339" s="88" t="s">
        <v>19</v>
      </c>
      <c r="D1339" s="88" t="s">
        <v>650</v>
      </c>
      <c r="E1339" s="89" t="s">
        <v>16</v>
      </c>
      <c r="F1339" s="90">
        <v>98</v>
      </c>
      <c r="G1339" s="91">
        <v>13.12</v>
      </c>
      <c r="H1339" s="91">
        <v>16.03</v>
      </c>
      <c r="I1339" s="91">
        <v>1570.94</v>
      </c>
      <c r="J1339" s="92">
        <v>3.6015346140503586E-4</v>
      </c>
    </row>
    <row r="1340" spans="1:10" x14ac:dyDescent="0.2">
      <c r="A1340" s="98" t="s">
        <v>21</v>
      </c>
      <c r="B1340" s="99"/>
      <c r="C1340" s="99"/>
      <c r="D1340" s="98" t="s">
        <v>3</v>
      </c>
      <c r="E1340" s="99" t="s">
        <v>22</v>
      </c>
      <c r="F1340" s="99"/>
      <c r="G1340" s="99"/>
      <c r="H1340" s="98"/>
      <c r="I1340" s="6" t="s">
        <v>23</v>
      </c>
      <c r="J1340" s="98"/>
    </row>
    <row r="1341" spans="1:10" x14ac:dyDescent="0.2">
      <c r="A1341" s="99"/>
      <c r="B1341" s="99"/>
      <c r="C1341" s="99"/>
      <c r="D1341" s="98" t="s">
        <v>1103</v>
      </c>
      <c r="E1341" s="99">
        <v>98</v>
      </c>
      <c r="F1341" s="99"/>
      <c r="G1341" s="99"/>
      <c r="H1341" s="99"/>
      <c r="I1341" s="100">
        <v>98</v>
      </c>
      <c r="J1341" s="98" t="s">
        <v>13</v>
      </c>
    </row>
    <row r="1342" spans="1:10" ht="38.25" x14ac:dyDescent="0.2">
      <c r="A1342" s="88" t="s">
        <v>1879</v>
      </c>
      <c r="B1342" s="88" t="s">
        <v>585</v>
      </c>
      <c r="C1342" s="88" t="s">
        <v>19</v>
      </c>
      <c r="D1342" s="88" t="s">
        <v>586</v>
      </c>
      <c r="E1342" s="89" t="s">
        <v>106</v>
      </c>
      <c r="F1342" s="90">
        <v>240</v>
      </c>
      <c r="G1342" s="91">
        <v>3.38</v>
      </c>
      <c r="H1342" s="91">
        <v>4.13</v>
      </c>
      <c r="I1342" s="91">
        <v>991.2</v>
      </c>
      <c r="J1342" s="92">
        <v>2.2724235867994418E-4</v>
      </c>
    </row>
    <row r="1343" spans="1:10" x14ac:dyDescent="0.2">
      <c r="A1343" s="98" t="s">
        <v>21</v>
      </c>
      <c r="B1343" s="99"/>
      <c r="C1343" s="99"/>
      <c r="D1343" s="98" t="s">
        <v>3</v>
      </c>
      <c r="E1343" s="99" t="s">
        <v>22</v>
      </c>
      <c r="F1343" s="99"/>
      <c r="G1343" s="99"/>
      <c r="H1343" s="98"/>
      <c r="I1343" s="6" t="s">
        <v>23</v>
      </c>
      <c r="J1343" s="98"/>
    </row>
    <row r="1344" spans="1:10" x14ac:dyDescent="0.2">
      <c r="A1344" s="99"/>
      <c r="B1344" s="99"/>
      <c r="C1344" s="99"/>
      <c r="D1344" s="98" t="s">
        <v>1103</v>
      </c>
      <c r="E1344" s="99" t="s">
        <v>1880</v>
      </c>
      <c r="F1344" s="99"/>
      <c r="G1344" s="99"/>
      <c r="H1344" s="99"/>
      <c r="I1344" s="100">
        <v>240</v>
      </c>
      <c r="J1344" s="98" t="s">
        <v>13</v>
      </c>
    </row>
    <row r="1345" spans="1:10" ht="38.25" x14ac:dyDescent="0.2">
      <c r="A1345" s="88" t="s">
        <v>1881</v>
      </c>
      <c r="B1345" s="88" t="s">
        <v>587</v>
      </c>
      <c r="C1345" s="88" t="s">
        <v>19</v>
      </c>
      <c r="D1345" s="88" t="s">
        <v>588</v>
      </c>
      <c r="E1345" s="89" t="s">
        <v>106</v>
      </c>
      <c r="F1345" s="90">
        <v>194.38</v>
      </c>
      <c r="G1345" s="91">
        <v>4.91</v>
      </c>
      <c r="H1345" s="91">
        <v>6</v>
      </c>
      <c r="I1345" s="91">
        <v>1166.28</v>
      </c>
      <c r="J1345" s="92">
        <v>2.6738117239835077E-4</v>
      </c>
    </row>
    <row r="1346" spans="1:10" x14ac:dyDescent="0.2">
      <c r="A1346" s="98" t="s">
        <v>21</v>
      </c>
      <c r="B1346" s="99"/>
      <c r="C1346" s="99"/>
      <c r="D1346" s="98" t="s">
        <v>3</v>
      </c>
      <c r="E1346" s="99" t="s">
        <v>22</v>
      </c>
      <c r="F1346" s="99"/>
      <c r="G1346" s="99"/>
      <c r="H1346" s="98"/>
      <c r="I1346" s="6" t="s">
        <v>23</v>
      </c>
      <c r="J1346" s="98"/>
    </row>
    <row r="1347" spans="1:10" x14ac:dyDescent="0.2">
      <c r="A1347" s="99"/>
      <c r="B1347" s="99"/>
      <c r="C1347" s="99"/>
      <c r="D1347" s="98" t="s">
        <v>1103</v>
      </c>
      <c r="E1347" s="99" t="s">
        <v>1882</v>
      </c>
      <c r="F1347" s="99"/>
      <c r="G1347" s="99"/>
      <c r="H1347" s="99"/>
      <c r="I1347" s="100">
        <v>194.38</v>
      </c>
      <c r="J1347" s="98" t="s">
        <v>13</v>
      </c>
    </row>
    <row r="1348" spans="1:10" ht="25.5" x14ac:dyDescent="0.2">
      <c r="A1348" s="88" t="s">
        <v>1883</v>
      </c>
      <c r="B1348" s="88" t="s">
        <v>616</v>
      </c>
      <c r="C1348" s="88" t="s">
        <v>19</v>
      </c>
      <c r="D1348" s="88" t="s">
        <v>617</v>
      </c>
      <c r="E1348" s="89" t="s">
        <v>16</v>
      </c>
      <c r="F1348" s="90">
        <v>1</v>
      </c>
      <c r="G1348" s="91">
        <v>9.86</v>
      </c>
      <c r="H1348" s="91">
        <v>12.05</v>
      </c>
      <c r="I1348" s="91">
        <v>12.05</v>
      </c>
      <c r="J1348" s="92">
        <v>2.7625811360909275E-6</v>
      </c>
    </row>
    <row r="1349" spans="1:10" x14ac:dyDescent="0.2">
      <c r="A1349" s="98" t="s">
        <v>21</v>
      </c>
      <c r="B1349" s="99"/>
      <c r="C1349" s="99"/>
      <c r="D1349" s="98" t="s">
        <v>3</v>
      </c>
      <c r="E1349" s="99" t="s">
        <v>22</v>
      </c>
      <c r="F1349" s="99"/>
      <c r="G1349" s="99"/>
      <c r="H1349" s="98"/>
      <c r="I1349" s="6" t="s">
        <v>23</v>
      </c>
      <c r="J1349" s="98"/>
    </row>
    <row r="1350" spans="1:10" x14ac:dyDescent="0.2">
      <c r="A1350" s="99"/>
      <c r="B1350" s="99"/>
      <c r="C1350" s="99"/>
      <c r="D1350" s="98" t="s">
        <v>1103</v>
      </c>
      <c r="E1350" s="99">
        <v>1</v>
      </c>
      <c r="F1350" s="99"/>
      <c r="G1350" s="99"/>
      <c r="H1350" s="99"/>
      <c r="I1350" s="100">
        <v>1</v>
      </c>
      <c r="J1350" s="98" t="s">
        <v>13</v>
      </c>
    </row>
    <row r="1351" spans="1:10" ht="38.25" x14ac:dyDescent="0.2">
      <c r="A1351" s="88" t="s">
        <v>1884</v>
      </c>
      <c r="B1351" s="88" t="s">
        <v>692</v>
      </c>
      <c r="C1351" s="88" t="s">
        <v>15</v>
      </c>
      <c r="D1351" s="88" t="s">
        <v>693</v>
      </c>
      <c r="E1351" s="89" t="s">
        <v>16</v>
      </c>
      <c r="F1351" s="90">
        <v>11</v>
      </c>
      <c r="G1351" s="91">
        <v>307.48</v>
      </c>
      <c r="H1351" s="91">
        <v>375.83</v>
      </c>
      <c r="I1351" s="91">
        <v>4134.13</v>
      </c>
      <c r="J1351" s="92">
        <v>9.4779000432760056E-4</v>
      </c>
    </row>
    <row r="1352" spans="1:10" x14ac:dyDescent="0.2">
      <c r="A1352" s="98" t="s">
        <v>21</v>
      </c>
      <c r="B1352" s="99"/>
      <c r="C1352" s="99"/>
      <c r="D1352" s="98" t="s">
        <v>3</v>
      </c>
      <c r="E1352" s="99" t="s">
        <v>22</v>
      </c>
      <c r="F1352" s="99"/>
      <c r="G1352" s="99"/>
      <c r="H1352" s="98"/>
      <c r="I1352" s="6" t="s">
        <v>23</v>
      </c>
      <c r="J1352" s="98"/>
    </row>
    <row r="1353" spans="1:10" x14ac:dyDescent="0.2">
      <c r="A1353" s="99"/>
      <c r="B1353" s="99"/>
      <c r="C1353" s="99"/>
      <c r="D1353" s="98" t="s">
        <v>1103</v>
      </c>
      <c r="E1353" s="99">
        <v>11</v>
      </c>
      <c r="F1353" s="99"/>
      <c r="G1353" s="99"/>
      <c r="H1353" s="99"/>
      <c r="I1353" s="100">
        <v>11</v>
      </c>
      <c r="J1353" s="98" t="s">
        <v>13</v>
      </c>
    </row>
    <row r="1354" spans="1:10" ht="25.5" x14ac:dyDescent="0.2">
      <c r="A1354" s="93" t="s">
        <v>1885</v>
      </c>
      <c r="B1354" s="93" t="s">
        <v>708</v>
      </c>
      <c r="C1354" s="93" t="s">
        <v>19</v>
      </c>
      <c r="D1354" s="93" t="s">
        <v>709</v>
      </c>
      <c r="E1354" s="94" t="s">
        <v>49</v>
      </c>
      <c r="F1354" s="95">
        <v>0.20250000000000001</v>
      </c>
      <c r="G1354" s="96">
        <v>1152.01</v>
      </c>
      <c r="H1354" s="96">
        <v>1408.1</v>
      </c>
      <c r="I1354" s="96">
        <v>285.14</v>
      </c>
      <c r="J1354" s="97">
        <v>6.5371152294188146E-5</v>
      </c>
    </row>
    <row r="1355" spans="1:10" x14ac:dyDescent="0.2">
      <c r="A1355" s="98" t="s">
        <v>21</v>
      </c>
      <c r="B1355" s="99"/>
      <c r="C1355" s="99"/>
      <c r="D1355" s="98" t="s">
        <v>3</v>
      </c>
      <c r="E1355" s="99" t="s">
        <v>22</v>
      </c>
      <c r="F1355" s="99"/>
      <c r="G1355" s="99"/>
      <c r="H1355" s="98"/>
      <c r="I1355" s="6" t="s">
        <v>23</v>
      </c>
      <c r="J1355" s="98"/>
    </row>
    <row r="1356" spans="1:10" x14ac:dyDescent="0.2">
      <c r="A1356" s="99"/>
      <c r="B1356" s="99"/>
      <c r="C1356" s="99"/>
      <c r="D1356" s="98" t="s">
        <v>1103</v>
      </c>
      <c r="E1356" s="99" t="s">
        <v>1886</v>
      </c>
      <c r="F1356" s="99"/>
      <c r="G1356" s="99"/>
      <c r="H1356" s="99"/>
      <c r="I1356" s="100">
        <v>0.20250000000000001</v>
      </c>
      <c r="J1356" s="98" t="s">
        <v>13</v>
      </c>
    </row>
    <row r="1357" spans="1:10" ht="38.25" x14ac:dyDescent="0.2">
      <c r="A1357" s="93" t="s">
        <v>1887</v>
      </c>
      <c r="B1357" s="93" t="s">
        <v>698</v>
      </c>
      <c r="C1357" s="93" t="s">
        <v>19</v>
      </c>
      <c r="D1357" s="93" t="s">
        <v>699</v>
      </c>
      <c r="E1357" s="94" t="s">
        <v>16</v>
      </c>
      <c r="F1357" s="95">
        <v>20</v>
      </c>
      <c r="G1357" s="96">
        <v>21.9</v>
      </c>
      <c r="H1357" s="96">
        <v>26.76</v>
      </c>
      <c r="I1357" s="96">
        <v>535.20000000000005</v>
      </c>
      <c r="J1357" s="97">
        <v>1.2269986921459457E-4</v>
      </c>
    </row>
    <row r="1358" spans="1:10" x14ac:dyDescent="0.2">
      <c r="A1358" s="98" t="s">
        <v>21</v>
      </c>
      <c r="B1358" s="99"/>
      <c r="C1358" s="99"/>
      <c r="D1358" s="98" t="s">
        <v>3</v>
      </c>
      <c r="E1358" s="99" t="s">
        <v>22</v>
      </c>
      <c r="F1358" s="99"/>
      <c r="G1358" s="99"/>
      <c r="H1358" s="98"/>
      <c r="I1358" s="6" t="s">
        <v>23</v>
      </c>
      <c r="J1358" s="98"/>
    </row>
    <row r="1359" spans="1:10" x14ac:dyDescent="0.2">
      <c r="A1359" s="99"/>
      <c r="B1359" s="99"/>
      <c r="C1359" s="99"/>
      <c r="D1359" s="98" t="s">
        <v>1103</v>
      </c>
      <c r="E1359" s="99" t="s">
        <v>13</v>
      </c>
      <c r="F1359" s="99"/>
      <c r="G1359" s="99"/>
      <c r="H1359" s="99"/>
      <c r="I1359" s="100">
        <v>0</v>
      </c>
      <c r="J1359" s="98" t="s">
        <v>13</v>
      </c>
    </row>
    <row r="1360" spans="1:10" x14ac:dyDescent="0.2">
      <c r="A1360" s="99"/>
      <c r="B1360" s="99"/>
      <c r="C1360" s="99"/>
      <c r="D1360" s="98" t="s">
        <v>1888</v>
      </c>
      <c r="E1360" s="99" t="s">
        <v>1889</v>
      </c>
      <c r="F1360" s="99"/>
      <c r="G1360" s="99"/>
      <c r="H1360" s="99"/>
      <c r="I1360" s="100">
        <v>18</v>
      </c>
      <c r="J1360" s="98" t="s">
        <v>13</v>
      </c>
    </row>
    <row r="1361" spans="1:10" x14ac:dyDescent="0.2">
      <c r="A1361" s="99"/>
      <c r="B1361" s="99"/>
      <c r="C1361" s="99"/>
      <c r="D1361" s="98" t="s">
        <v>1890</v>
      </c>
      <c r="E1361" s="99">
        <v>2</v>
      </c>
      <c r="F1361" s="99"/>
      <c r="G1361" s="99"/>
      <c r="H1361" s="99"/>
      <c r="I1361" s="100">
        <v>2</v>
      </c>
      <c r="J1361" s="98" t="s">
        <v>13</v>
      </c>
    </row>
    <row r="1362" spans="1:10" ht="38.25" x14ac:dyDescent="0.2">
      <c r="A1362" s="93" t="s">
        <v>1891</v>
      </c>
      <c r="B1362" s="93" t="s">
        <v>694</v>
      </c>
      <c r="C1362" s="93" t="s">
        <v>19</v>
      </c>
      <c r="D1362" s="93" t="s">
        <v>695</v>
      </c>
      <c r="E1362" s="94" t="s">
        <v>16</v>
      </c>
      <c r="F1362" s="95">
        <v>9</v>
      </c>
      <c r="G1362" s="96">
        <v>25.33</v>
      </c>
      <c r="H1362" s="96">
        <v>30.96</v>
      </c>
      <c r="I1362" s="96">
        <v>278.64</v>
      </c>
      <c r="J1362" s="97">
        <v>6.3880963299616268E-5</v>
      </c>
    </row>
    <row r="1363" spans="1:10" x14ac:dyDescent="0.2">
      <c r="A1363" s="98" t="s">
        <v>21</v>
      </c>
      <c r="B1363" s="99"/>
      <c r="C1363" s="99"/>
      <c r="D1363" s="98" t="s">
        <v>3</v>
      </c>
      <c r="E1363" s="99" t="s">
        <v>22</v>
      </c>
      <c r="F1363" s="99"/>
      <c r="G1363" s="99"/>
      <c r="H1363" s="98"/>
      <c r="I1363" s="6" t="s">
        <v>23</v>
      </c>
      <c r="J1363" s="98"/>
    </row>
    <row r="1364" spans="1:10" x14ac:dyDescent="0.2">
      <c r="A1364" s="99"/>
      <c r="B1364" s="99"/>
      <c r="C1364" s="99"/>
      <c r="D1364" s="98" t="s">
        <v>1103</v>
      </c>
      <c r="E1364" s="99" t="s">
        <v>1892</v>
      </c>
      <c r="F1364" s="99"/>
      <c r="G1364" s="99"/>
      <c r="H1364" s="99"/>
      <c r="I1364" s="100">
        <v>9</v>
      </c>
      <c r="J1364" s="98" t="s">
        <v>13</v>
      </c>
    </row>
    <row r="1365" spans="1:10" x14ac:dyDescent="0.2">
      <c r="A1365" s="83" t="s">
        <v>1893</v>
      </c>
      <c r="B1365" s="83" t="s">
        <v>11</v>
      </c>
      <c r="C1365" s="83"/>
      <c r="D1365" s="83" t="s">
        <v>1894</v>
      </c>
      <c r="E1365" s="84"/>
      <c r="F1365" s="85">
        <v>1</v>
      </c>
      <c r="G1365" s="85" t="s">
        <v>13</v>
      </c>
      <c r="H1365" s="86">
        <v>1291.2</v>
      </c>
      <c r="I1365" s="86">
        <v>1291.2</v>
      </c>
      <c r="J1365" s="87">
        <v>2.9602031227556893E-4</v>
      </c>
    </row>
    <row r="1366" spans="1:10" ht="25.5" x14ac:dyDescent="0.2">
      <c r="A1366" s="88" t="s">
        <v>1895</v>
      </c>
      <c r="B1366" s="88" t="s">
        <v>508</v>
      </c>
      <c r="C1366" s="88" t="s">
        <v>19</v>
      </c>
      <c r="D1366" s="88" t="s">
        <v>509</v>
      </c>
      <c r="E1366" s="89" t="s">
        <v>106</v>
      </c>
      <c r="F1366" s="90">
        <v>37</v>
      </c>
      <c r="G1366" s="91">
        <v>23.89</v>
      </c>
      <c r="H1366" s="91">
        <v>29.2</v>
      </c>
      <c r="I1366" s="91">
        <v>1080.4000000000001</v>
      </c>
      <c r="J1366" s="92">
        <v>2.4769233688237664E-4</v>
      </c>
    </row>
    <row r="1367" spans="1:10" x14ac:dyDescent="0.2">
      <c r="A1367" s="98" t="s">
        <v>21</v>
      </c>
      <c r="B1367" s="99"/>
      <c r="C1367" s="99"/>
      <c r="D1367" s="98" t="s">
        <v>3</v>
      </c>
      <c r="E1367" s="99" t="s">
        <v>22</v>
      </c>
      <c r="F1367" s="99"/>
      <c r="G1367" s="99"/>
      <c r="H1367" s="98"/>
      <c r="I1367" s="6" t="s">
        <v>23</v>
      </c>
      <c r="J1367" s="98"/>
    </row>
    <row r="1368" spans="1:10" ht="25.5" x14ac:dyDescent="0.2">
      <c r="A1368" s="99"/>
      <c r="B1368" s="99"/>
      <c r="C1368" s="99"/>
      <c r="D1368" s="98" t="s">
        <v>1896</v>
      </c>
      <c r="E1368" s="99" t="s">
        <v>1897</v>
      </c>
      <c r="F1368" s="99"/>
      <c r="G1368" s="99"/>
      <c r="H1368" s="99"/>
      <c r="I1368" s="100">
        <v>37</v>
      </c>
      <c r="J1368" s="98" t="s">
        <v>13</v>
      </c>
    </row>
    <row r="1369" spans="1:10" ht="25.5" x14ac:dyDescent="0.2">
      <c r="A1369" s="88" t="s">
        <v>1898</v>
      </c>
      <c r="B1369" s="88" t="s">
        <v>512</v>
      </c>
      <c r="C1369" s="88" t="s">
        <v>19</v>
      </c>
      <c r="D1369" s="88" t="s">
        <v>513</v>
      </c>
      <c r="E1369" s="89" t="s">
        <v>16</v>
      </c>
      <c r="F1369" s="90">
        <v>8</v>
      </c>
      <c r="G1369" s="91">
        <v>9.99</v>
      </c>
      <c r="H1369" s="91">
        <v>12.21</v>
      </c>
      <c r="I1369" s="91">
        <v>97.68</v>
      </c>
      <c r="J1369" s="92">
        <v>2.2394101690735418E-5</v>
      </c>
    </row>
    <row r="1370" spans="1:10" x14ac:dyDescent="0.2">
      <c r="A1370" s="98" t="s">
        <v>21</v>
      </c>
      <c r="B1370" s="99"/>
      <c r="C1370" s="99"/>
      <c r="D1370" s="98" t="s">
        <v>3</v>
      </c>
      <c r="E1370" s="99" t="s">
        <v>22</v>
      </c>
      <c r="F1370" s="99"/>
      <c r="G1370" s="99"/>
      <c r="H1370" s="98"/>
      <c r="I1370" s="6" t="s">
        <v>23</v>
      </c>
      <c r="J1370" s="98"/>
    </row>
    <row r="1371" spans="1:10" x14ac:dyDescent="0.2">
      <c r="A1371" s="99"/>
      <c r="B1371" s="99"/>
      <c r="C1371" s="99"/>
      <c r="D1371" s="98" t="s">
        <v>1899</v>
      </c>
      <c r="E1371" s="99">
        <v>8</v>
      </c>
      <c r="F1371" s="99"/>
      <c r="G1371" s="99"/>
      <c r="H1371" s="99"/>
      <c r="I1371" s="100">
        <v>8</v>
      </c>
      <c r="J1371" s="98" t="s">
        <v>13</v>
      </c>
    </row>
    <row r="1372" spans="1:10" ht="25.5" x14ac:dyDescent="0.2">
      <c r="A1372" s="88" t="s">
        <v>1900</v>
      </c>
      <c r="B1372" s="88" t="s">
        <v>1901</v>
      </c>
      <c r="C1372" s="88" t="s">
        <v>19</v>
      </c>
      <c r="D1372" s="88" t="s">
        <v>1902</v>
      </c>
      <c r="E1372" s="89" t="s">
        <v>16</v>
      </c>
      <c r="F1372" s="90">
        <v>8</v>
      </c>
      <c r="G1372" s="91">
        <v>11.57</v>
      </c>
      <c r="H1372" s="91">
        <v>14.14</v>
      </c>
      <c r="I1372" s="91">
        <v>113.12</v>
      </c>
      <c r="J1372" s="92">
        <v>2.5933873702456907E-5</v>
      </c>
    </row>
    <row r="1373" spans="1:10" x14ac:dyDescent="0.2">
      <c r="A1373" s="98" t="s">
        <v>21</v>
      </c>
      <c r="B1373" s="99"/>
      <c r="C1373" s="99"/>
      <c r="D1373" s="98" t="s">
        <v>3</v>
      </c>
      <c r="E1373" s="99" t="s">
        <v>22</v>
      </c>
      <c r="F1373" s="99"/>
      <c r="G1373" s="99"/>
      <c r="H1373" s="98"/>
      <c r="I1373" s="6" t="s">
        <v>23</v>
      </c>
      <c r="J1373" s="98"/>
    </row>
    <row r="1374" spans="1:10" x14ac:dyDescent="0.2">
      <c r="A1374" s="99"/>
      <c r="B1374" s="99"/>
      <c r="C1374" s="99"/>
      <c r="D1374" s="98" t="s">
        <v>1899</v>
      </c>
      <c r="E1374" s="99">
        <v>8</v>
      </c>
      <c r="F1374" s="99"/>
      <c r="G1374" s="99"/>
      <c r="H1374" s="99"/>
      <c r="I1374" s="100">
        <v>8</v>
      </c>
      <c r="J1374" s="98" t="s">
        <v>13</v>
      </c>
    </row>
    <row r="1375" spans="1:10" x14ac:dyDescent="0.2">
      <c r="A1375" s="83" t="s">
        <v>1903</v>
      </c>
      <c r="B1375" s="83" t="s">
        <v>11</v>
      </c>
      <c r="C1375" s="83"/>
      <c r="D1375" s="83" t="s">
        <v>1904</v>
      </c>
      <c r="E1375" s="84"/>
      <c r="F1375" s="85">
        <v>1</v>
      </c>
      <c r="G1375" s="85" t="s">
        <v>13</v>
      </c>
      <c r="H1375" s="86">
        <v>30335.09</v>
      </c>
      <c r="I1375" s="86">
        <v>30335.09</v>
      </c>
      <c r="J1375" s="87">
        <v>6.9546180411303353E-3</v>
      </c>
    </row>
    <row r="1376" spans="1:10" x14ac:dyDescent="0.2">
      <c r="A1376" s="83" t="s">
        <v>1905</v>
      </c>
      <c r="B1376" s="83" t="s">
        <v>11</v>
      </c>
      <c r="C1376" s="83"/>
      <c r="D1376" s="83" t="s">
        <v>1906</v>
      </c>
      <c r="E1376" s="84"/>
      <c r="F1376" s="85">
        <v>1</v>
      </c>
      <c r="G1376" s="85" t="s">
        <v>13</v>
      </c>
      <c r="H1376" s="86">
        <v>28596.86</v>
      </c>
      <c r="I1376" s="86">
        <v>28596.86</v>
      </c>
      <c r="J1376" s="87">
        <v>6.5561117002019258E-3</v>
      </c>
    </row>
    <row r="1377" spans="1:10" x14ac:dyDescent="0.2">
      <c r="A1377" s="88" t="s">
        <v>1907</v>
      </c>
      <c r="B1377" s="88" t="s">
        <v>456</v>
      </c>
      <c r="C1377" s="88" t="s">
        <v>19</v>
      </c>
      <c r="D1377" s="88" t="s">
        <v>457</v>
      </c>
      <c r="E1377" s="89" t="s">
        <v>20</v>
      </c>
      <c r="F1377" s="90">
        <v>3.1556000000000002</v>
      </c>
      <c r="G1377" s="91">
        <v>91.41</v>
      </c>
      <c r="H1377" s="91">
        <v>111.73</v>
      </c>
      <c r="I1377" s="91">
        <v>352.57</v>
      </c>
      <c r="J1377" s="92">
        <v>8.0830143664031392E-5</v>
      </c>
    </row>
    <row r="1378" spans="1:10" x14ac:dyDescent="0.2">
      <c r="A1378" s="98" t="s">
        <v>21</v>
      </c>
      <c r="B1378" s="99"/>
      <c r="C1378" s="99"/>
      <c r="D1378" s="98" t="s">
        <v>3</v>
      </c>
      <c r="E1378" s="99" t="s">
        <v>22</v>
      </c>
      <c r="F1378" s="99"/>
      <c r="G1378" s="99"/>
      <c r="H1378" s="98"/>
      <c r="I1378" s="6" t="s">
        <v>23</v>
      </c>
      <c r="J1378" s="98"/>
    </row>
    <row r="1379" spans="1:10" x14ac:dyDescent="0.2">
      <c r="A1379" s="99"/>
      <c r="B1379" s="99"/>
      <c r="C1379" s="99"/>
      <c r="D1379" s="98" t="s">
        <v>1908</v>
      </c>
      <c r="E1379" s="99" t="s">
        <v>1909</v>
      </c>
      <c r="F1379" s="99"/>
      <c r="G1379" s="99"/>
      <c r="H1379" s="99"/>
      <c r="I1379" s="100">
        <v>2.94</v>
      </c>
      <c r="J1379" s="98" t="s">
        <v>13</v>
      </c>
    </row>
    <row r="1380" spans="1:10" x14ac:dyDescent="0.2">
      <c r="A1380" s="99"/>
      <c r="B1380" s="99"/>
      <c r="C1380" s="99"/>
      <c r="D1380" s="98" t="s">
        <v>1910</v>
      </c>
      <c r="E1380" s="99" t="s">
        <v>1911</v>
      </c>
      <c r="F1380" s="99"/>
      <c r="G1380" s="99"/>
      <c r="H1380" s="99"/>
      <c r="I1380" s="100">
        <v>0.21560000000000001</v>
      </c>
      <c r="J1380" s="98" t="s">
        <v>13</v>
      </c>
    </row>
    <row r="1381" spans="1:10" ht="25.5" x14ac:dyDescent="0.2">
      <c r="A1381" s="88" t="s">
        <v>1912</v>
      </c>
      <c r="B1381" s="88" t="s">
        <v>136</v>
      </c>
      <c r="C1381" s="88" t="s">
        <v>19</v>
      </c>
      <c r="D1381" s="88" t="s">
        <v>137</v>
      </c>
      <c r="E1381" s="89" t="s">
        <v>49</v>
      </c>
      <c r="F1381" s="90">
        <v>2.8839999999999999</v>
      </c>
      <c r="G1381" s="91">
        <v>7.11</v>
      </c>
      <c r="H1381" s="91">
        <v>8.69</v>
      </c>
      <c r="I1381" s="91">
        <v>25.06</v>
      </c>
      <c r="J1381" s="92">
        <v>5.7452517236878545E-6</v>
      </c>
    </row>
    <row r="1382" spans="1:10" x14ac:dyDescent="0.2">
      <c r="A1382" s="98" t="s">
        <v>21</v>
      </c>
      <c r="B1382" s="99"/>
      <c r="C1382" s="99"/>
      <c r="D1382" s="98" t="s">
        <v>3</v>
      </c>
      <c r="E1382" s="99" t="s">
        <v>22</v>
      </c>
      <c r="F1382" s="99"/>
      <c r="G1382" s="99"/>
      <c r="H1382" s="98"/>
      <c r="I1382" s="6" t="s">
        <v>23</v>
      </c>
      <c r="J1382" s="98"/>
    </row>
    <row r="1383" spans="1:10" x14ac:dyDescent="0.2">
      <c r="A1383" s="99"/>
      <c r="B1383" s="99"/>
      <c r="C1383" s="99"/>
      <c r="D1383" s="98" t="s">
        <v>1908</v>
      </c>
      <c r="E1383" s="99" t="s">
        <v>1913</v>
      </c>
      <c r="F1383" s="99"/>
      <c r="G1383" s="99"/>
      <c r="H1383" s="99"/>
      <c r="I1383" s="100">
        <v>1.96</v>
      </c>
      <c r="J1383" s="98" t="s">
        <v>13</v>
      </c>
    </row>
    <row r="1384" spans="1:10" x14ac:dyDescent="0.2">
      <c r="A1384" s="99"/>
      <c r="B1384" s="99"/>
      <c r="C1384" s="99"/>
      <c r="D1384" s="98" t="s">
        <v>1914</v>
      </c>
      <c r="E1384" s="99" t="s">
        <v>1915</v>
      </c>
      <c r="F1384" s="99"/>
      <c r="G1384" s="99"/>
      <c r="H1384" s="99"/>
      <c r="I1384" s="100">
        <v>0.92400000000000004</v>
      </c>
      <c r="J1384" s="98" t="s">
        <v>13</v>
      </c>
    </row>
    <row r="1385" spans="1:10" ht="25.5" x14ac:dyDescent="0.2">
      <c r="A1385" s="88" t="s">
        <v>1916</v>
      </c>
      <c r="B1385" s="88" t="s">
        <v>164</v>
      </c>
      <c r="C1385" s="88" t="s">
        <v>19</v>
      </c>
      <c r="D1385" s="88" t="s">
        <v>165</v>
      </c>
      <c r="E1385" s="89" t="s">
        <v>49</v>
      </c>
      <c r="F1385" s="90">
        <v>2.8839999999999999</v>
      </c>
      <c r="G1385" s="91">
        <v>62.26</v>
      </c>
      <c r="H1385" s="91">
        <v>76.099999999999994</v>
      </c>
      <c r="I1385" s="91">
        <v>219.47</v>
      </c>
      <c r="J1385" s="92">
        <v>5.0315658252105881E-5</v>
      </c>
    </row>
    <row r="1386" spans="1:10" x14ac:dyDescent="0.2">
      <c r="A1386" s="98" t="s">
        <v>21</v>
      </c>
      <c r="B1386" s="99"/>
      <c r="C1386" s="99"/>
      <c r="D1386" s="98" t="s">
        <v>3</v>
      </c>
      <c r="E1386" s="99" t="s">
        <v>22</v>
      </c>
      <c r="F1386" s="99"/>
      <c r="G1386" s="99"/>
      <c r="H1386" s="98"/>
      <c r="I1386" s="6" t="s">
        <v>23</v>
      </c>
      <c r="J1386" s="98"/>
    </row>
    <row r="1387" spans="1:10" x14ac:dyDescent="0.2">
      <c r="A1387" s="99"/>
      <c r="B1387" s="99"/>
      <c r="C1387" s="99"/>
      <c r="D1387" s="98" t="s">
        <v>1908</v>
      </c>
      <c r="E1387" s="99" t="s">
        <v>1913</v>
      </c>
      <c r="F1387" s="99"/>
      <c r="G1387" s="99"/>
      <c r="H1387" s="99"/>
      <c r="I1387" s="100">
        <v>1.96</v>
      </c>
      <c r="J1387" s="98" t="s">
        <v>13</v>
      </c>
    </row>
    <row r="1388" spans="1:10" x14ac:dyDescent="0.2">
      <c r="A1388" s="99"/>
      <c r="B1388" s="99"/>
      <c r="C1388" s="99"/>
      <c r="D1388" s="98" t="s">
        <v>1910</v>
      </c>
      <c r="E1388" s="99" t="s">
        <v>1915</v>
      </c>
      <c r="F1388" s="99"/>
      <c r="G1388" s="99"/>
      <c r="H1388" s="99"/>
      <c r="I1388" s="100">
        <v>0.92400000000000004</v>
      </c>
      <c r="J1388" s="98" t="s">
        <v>13</v>
      </c>
    </row>
    <row r="1389" spans="1:10" x14ac:dyDescent="0.2">
      <c r="A1389" s="88" t="s">
        <v>1917</v>
      </c>
      <c r="B1389" s="88" t="s">
        <v>1918</v>
      </c>
      <c r="C1389" s="88" t="s">
        <v>19</v>
      </c>
      <c r="D1389" s="88" t="s">
        <v>1919</v>
      </c>
      <c r="E1389" s="89" t="s">
        <v>20</v>
      </c>
      <c r="F1389" s="90">
        <v>1.89</v>
      </c>
      <c r="G1389" s="91">
        <v>23.37</v>
      </c>
      <c r="H1389" s="91">
        <v>28.56</v>
      </c>
      <c r="I1389" s="91">
        <v>53.97</v>
      </c>
      <c r="J1389" s="92">
        <v>1.2373153851852894E-5</v>
      </c>
    </row>
    <row r="1390" spans="1:10" x14ac:dyDescent="0.2">
      <c r="A1390" s="98" t="s">
        <v>21</v>
      </c>
      <c r="B1390" s="99"/>
      <c r="C1390" s="99"/>
      <c r="D1390" s="98" t="s">
        <v>3</v>
      </c>
      <c r="E1390" s="99" t="s">
        <v>22</v>
      </c>
      <c r="F1390" s="99"/>
      <c r="G1390" s="99"/>
      <c r="H1390" s="98"/>
      <c r="I1390" s="6" t="s">
        <v>23</v>
      </c>
      <c r="J1390" s="98"/>
    </row>
    <row r="1391" spans="1:10" ht="25.5" x14ac:dyDescent="0.2">
      <c r="A1391" s="99"/>
      <c r="B1391" s="99"/>
      <c r="C1391" s="99"/>
      <c r="D1391" s="98" t="s">
        <v>1920</v>
      </c>
      <c r="E1391" s="99" t="s">
        <v>1921</v>
      </c>
      <c r="F1391" s="99"/>
      <c r="G1391" s="99"/>
      <c r="H1391" s="99"/>
      <c r="I1391" s="100">
        <v>1.89</v>
      </c>
      <c r="J1391" s="98" t="s">
        <v>13</v>
      </c>
    </row>
    <row r="1392" spans="1:10" ht="25.5" x14ac:dyDescent="0.2">
      <c r="A1392" s="88" t="s">
        <v>1922</v>
      </c>
      <c r="B1392" s="88" t="s">
        <v>1923</v>
      </c>
      <c r="C1392" s="88" t="s">
        <v>19</v>
      </c>
      <c r="D1392" s="88" t="s">
        <v>1924</v>
      </c>
      <c r="E1392" s="89" t="s">
        <v>49</v>
      </c>
      <c r="F1392" s="90">
        <v>4.4800000000000004</v>
      </c>
      <c r="G1392" s="91">
        <v>134.66999999999999</v>
      </c>
      <c r="H1392" s="91">
        <v>164.6</v>
      </c>
      <c r="I1392" s="91">
        <v>737.4</v>
      </c>
      <c r="J1392" s="92">
        <v>1.6905620993804566E-4</v>
      </c>
    </row>
    <row r="1393" spans="1:10" x14ac:dyDescent="0.2">
      <c r="A1393" s="98" t="s">
        <v>21</v>
      </c>
      <c r="B1393" s="99"/>
      <c r="C1393" s="99"/>
      <c r="D1393" s="98" t="s">
        <v>3</v>
      </c>
      <c r="E1393" s="99" t="s">
        <v>22</v>
      </c>
      <c r="F1393" s="99"/>
      <c r="G1393" s="99"/>
      <c r="H1393" s="98"/>
      <c r="I1393" s="6" t="s">
        <v>23</v>
      </c>
      <c r="J1393" s="98"/>
    </row>
    <row r="1394" spans="1:10" x14ac:dyDescent="0.2">
      <c r="A1394" s="99"/>
      <c r="B1394" s="99"/>
      <c r="C1394" s="99"/>
      <c r="D1394" s="98" t="s">
        <v>1908</v>
      </c>
      <c r="E1394" s="99" t="s">
        <v>1925</v>
      </c>
      <c r="F1394" s="99"/>
      <c r="G1394" s="99"/>
      <c r="H1394" s="99"/>
      <c r="I1394" s="100">
        <v>4.4800000000000004</v>
      </c>
      <c r="J1394" s="98" t="s">
        <v>13</v>
      </c>
    </row>
    <row r="1395" spans="1:10" ht="38.25" x14ac:dyDescent="0.2">
      <c r="A1395" s="88" t="s">
        <v>1926</v>
      </c>
      <c r="B1395" s="88" t="s">
        <v>204</v>
      </c>
      <c r="C1395" s="88" t="s">
        <v>19</v>
      </c>
      <c r="D1395" s="88" t="s">
        <v>205</v>
      </c>
      <c r="E1395" s="89" t="s">
        <v>49</v>
      </c>
      <c r="F1395" s="90">
        <v>4.62</v>
      </c>
      <c r="G1395" s="91">
        <v>65.08</v>
      </c>
      <c r="H1395" s="91">
        <v>79.540000000000006</v>
      </c>
      <c r="I1395" s="91">
        <v>367.47</v>
      </c>
      <c r="J1395" s="92">
        <v>8.4246115359280755E-5</v>
      </c>
    </row>
    <row r="1396" spans="1:10" x14ac:dyDescent="0.2">
      <c r="A1396" s="98" t="s">
        <v>21</v>
      </c>
      <c r="B1396" s="99"/>
      <c r="C1396" s="99"/>
      <c r="D1396" s="98" t="s">
        <v>3</v>
      </c>
      <c r="E1396" s="99" t="s">
        <v>22</v>
      </c>
      <c r="F1396" s="99"/>
      <c r="G1396" s="99"/>
      <c r="H1396" s="98"/>
      <c r="I1396" s="6" t="s">
        <v>23</v>
      </c>
      <c r="J1396" s="98"/>
    </row>
    <row r="1397" spans="1:10" x14ac:dyDescent="0.2">
      <c r="A1397" s="99"/>
      <c r="B1397" s="99"/>
      <c r="C1397" s="99"/>
      <c r="D1397" s="98" t="s">
        <v>1914</v>
      </c>
      <c r="E1397" s="99" t="s">
        <v>1927</v>
      </c>
      <c r="F1397" s="99"/>
      <c r="G1397" s="99"/>
      <c r="H1397" s="99"/>
      <c r="I1397" s="100">
        <v>4.62</v>
      </c>
      <c r="J1397" s="98" t="s">
        <v>13</v>
      </c>
    </row>
    <row r="1398" spans="1:10" ht="25.5" x14ac:dyDescent="0.2">
      <c r="A1398" s="88" t="s">
        <v>1928</v>
      </c>
      <c r="B1398" s="88" t="s">
        <v>169</v>
      </c>
      <c r="C1398" s="88" t="s">
        <v>19</v>
      </c>
      <c r="D1398" s="88" t="s">
        <v>170</v>
      </c>
      <c r="E1398" s="89" t="s">
        <v>24</v>
      </c>
      <c r="F1398" s="90">
        <v>7.1592675000000003</v>
      </c>
      <c r="G1398" s="91">
        <v>23.54</v>
      </c>
      <c r="H1398" s="91">
        <v>28.77</v>
      </c>
      <c r="I1398" s="91">
        <v>205.97</v>
      </c>
      <c r="J1398" s="92">
        <v>4.7220650340302768E-5</v>
      </c>
    </row>
    <row r="1399" spans="1:10" x14ac:dyDescent="0.2">
      <c r="A1399" s="98" t="s">
        <v>21</v>
      </c>
      <c r="B1399" s="99"/>
      <c r="C1399" s="99"/>
      <c r="D1399" s="98" t="s">
        <v>3</v>
      </c>
      <c r="E1399" s="99" t="s">
        <v>22</v>
      </c>
      <c r="F1399" s="99"/>
      <c r="G1399" s="99"/>
      <c r="H1399" s="98"/>
      <c r="I1399" s="6" t="s">
        <v>23</v>
      </c>
      <c r="J1399" s="98"/>
    </row>
    <row r="1400" spans="1:10" x14ac:dyDescent="0.2">
      <c r="A1400" s="99"/>
      <c r="B1400" s="99"/>
      <c r="C1400" s="99"/>
      <c r="D1400" s="98" t="s">
        <v>1914</v>
      </c>
      <c r="E1400" s="99" t="s">
        <v>1929</v>
      </c>
      <c r="F1400" s="99"/>
      <c r="G1400" s="99"/>
      <c r="H1400" s="99"/>
      <c r="I1400" s="100">
        <v>7.1592675000000003</v>
      </c>
      <c r="J1400" s="98" t="s">
        <v>13</v>
      </c>
    </row>
    <row r="1401" spans="1:10" ht="25.5" x14ac:dyDescent="0.2">
      <c r="A1401" s="88" t="s">
        <v>1930</v>
      </c>
      <c r="B1401" s="88" t="s">
        <v>172</v>
      </c>
      <c r="C1401" s="88" t="s">
        <v>19</v>
      </c>
      <c r="D1401" s="88" t="s">
        <v>173</v>
      </c>
      <c r="E1401" s="89" t="s">
        <v>24</v>
      </c>
      <c r="F1401" s="90">
        <v>39.057220000000001</v>
      </c>
      <c r="G1401" s="91">
        <v>19.3</v>
      </c>
      <c r="H1401" s="91">
        <v>23.59</v>
      </c>
      <c r="I1401" s="91">
        <v>921.35</v>
      </c>
      <c r="J1401" s="92">
        <v>2.1122855848442956E-4</v>
      </c>
    </row>
    <row r="1402" spans="1:10" x14ac:dyDescent="0.2">
      <c r="A1402" s="98" t="s">
        <v>21</v>
      </c>
      <c r="B1402" s="99"/>
      <c r="C1402" s="99"/>
      <c r="D1402" s="98" t="s">
        <v>3</v>
      </c>
      <c r="E1402" s="99" t="s">
        <v>22</v>
      </c>
      <c r="F1402" s="99"/>
      <c r="G1402" s="99"/>
      <c r="H1402" s="98"/>
      <c r="I1402" s="6" t="s">
        <v>23</v>
      </c>
      <c r="J1402" s="98"/>
    </row>
    <row r="1403" spans="1:10" x14ac:dyDescent="0.2">
      <c r="A1403" s="99"/>
      <c r="B1403" s="99"/>
      <c r="C1403" s="99"/>
      <c r="D1403" s="98" t="s">
        <v>1908</v>
      </c>
      <c r="E1403" s="99" t="s">
        <v>1931</v>
      </c>
      <c r="F1403" s="99"/>
      <c r="G1403" s="99"/>
      <c r="H1403" s="99"/>
      <c r="I1403" s="100">
        <v>18.123999999999999</v>
      </c>
      <c r="J1403" s="98" t="s">
        <v>13</v>
      </c>
    </row>
    <row r="1404" spans="1:10" x14ac:dyDescent="0.2">
      <c r="A1404" s="99"/>
      <c r="B1404" s="99"/>
      <c r="C1404" s="99"/>
      <c r="D1404" s="98" t="s">
        <v>1914</v>
      </c>
      <c r="E1404" s="99" t="s">
        <v>1932</v>
      </c>
      <c r="F1404" s="99"/>
      <c r="G1404" s="99"/>
      <c r="H1404" s="99"/>
      <c r="I1404" s="100">
        <v>20.933219999999999</v>
      </c>
      <c r="J1404" s="98" t="s">
        <v>13</v>
      </c>
    </row>
    <row r="1405" spans="1:10" ht="38.25" x14ac:dyDescent="0.2">
      <c r="A1405" s="88" t="s">
        <v>1933</v>
      </c>
      <c r="B1405" s="88" t="s">
        <v>175</v>
      </c>
      <c r="C1405" s="88" t="s">
        <v>19</v>
      </c>
      <c r="D1405" s="88" t="s">
        <v>176</v>
      </c>
      <c r="E1405" s="89" t="s">
        <v>20</v>
      </c>
      <c r="F1405" s="90">
        <v>1.0611999999999999</v>
      </c>
      <c r="G1405" s="91">
        <v>964.9</v>
      </c>
      <c r="H1405" s="91">
        <v>1179.3900000000001</v>
      </c>
      <c r="I1405" s="91">
        <v>1251.56</v>
      </c>
      <c r="J1405" s="92">
        <v>2.869324520071337E-4</v>
      </c>
    </row>
    <row r="1406" spans="1:10" x14ac:dyDescent="0.2">
      <c r="A1406" s="98" t="s">
        <v>21</v>
      </c>
      <c r="B1406" s="99"/>
      <c r="C1406" s="99"/>
      <c r="D1406" s="98" t="s">
        <v>3</v>
      </c>
      <c r="E1406" s="99" t="s">
        <v>22</v>
      </c>
      <c r="F1406" s="99"/>
      <c r="G1406" s="99"/>
      <c r="H1406" s="98"/>
      <c r="I1406" s="6" t="s">
        <v>23</v>
      </c>
      <c r="J1406" s="98"/>
    </row>
    <row r="1407" spans="1:10" x14ac:dyDescent="0.2">
      <c r="A1407" s="99"/>
      <c r="B1407" s="99"/>
      <c r="C1407" s="99"/>
      <c r="D1407" s="98" t="s">
        <v>1908</v>
      </c>
      <c r="E1407" s="99" t="s">
        <v>1934</v>
      </c>
      <c r="F1407" s="99"/>
      <c r="G1407" s="99"/>
      <c r="H1407" s="99"/>
      <c r="I1407" s="100">
        <v>0.78400000000000003</v>
      </c>
      <c r="J1407" s="98" t="s">
        <v>13</v>
      </c>
    </row>
    <row r="1408" spans="1:10" x14ac:dyDescent="0.2">
      <c r="A1408" s="99"/>
      <c r="B1408" s="99"/>
      <c r="C1408" s="99"/>
      <c r="D1408" s="98" t="s">
        <v>1914</v>
      </c>
      <c r="E1408" s="99" t="s">
        <v>1935</v>
      </c>
      <c r="F1408" s="99"/>
      <c r="G1408" s="99"/>
      <c r="H1408" s="99"/>
      <c r="I1408" s="100">
        <v>0.2772</v>
      </c>
      <c r="J1408" s="98" t="s">
        <v>13</v>
      </c>
    </row>
    <row r="1409" spans="1:10" ht="25.5" x14ac:dyDescent="0.2">
      <c r="A1409" s="88" t="s">
        <v>1936</v>
      </c>
      <c r="B1409" s="88" t="s">
        <v>178</v>
      </c>
      <c r="C1409" s="88" t="s">
        <v>19</v>
      </c>
      <c r="D1409" s="88" t="s">
        <v>179</v>
      </c>
      <c r="E1409" s="89" t="s">
        <v>20</v>
      </c>
      <c r="F1409" s="90">
        <v>1.0611999999999999</v>
      </c>
      <c r="G1409" s="91">
        <v>331.22</v>
      </c>
      <c r="H1409" s="91">
        <v>404.85</v>
      </c>
      <c r="I1409" s="91">
        <v>429.62</v>
      </c>
      <c r="J1409" s="92">
        <v>9.849461474584102E-5</v>
      </c>
    </row>
    <row r="1410" spans="1:10" x14ac:dyDescent="0.2">
      <c r="A1410" s="98" t="s">
        <v>21</v>
      </c>
      <c r="B1410" s="99"/>
      <c r="C1410" s="99"/>
      <c r="D1410" s="98" t="s">
        <v>3</v>
      </c>
      <c r="E1410" s="99" t="s">
        <v>22</v>
      </c>
      <c r="F1410" s="99"/>
      <c r="G1410" s="99"/>
      <c r="H1410" s="98"/>
      <c r="I1410" s="6" t="s">
        <v>23</v>
      </c>
      <c r="J1410" s="98"/>
    </row>
    <row r="1411" spans="1:10" x14ac:dyDescent="0.2">
      <c r="A1411" s="99"/>
      <c r="B1411" s="99"/>
      <c r="C1411" s="99"/>
      <c r="D1411" s="98" t="s">
        <v>1937</v>
      </c>
      <c r="E1411" s="99" t="s">
        <v>1938</v>
      </c>
      <c r="F1411" s="99"/>
      <c r="G1411" s="99"/>
      <c r="H1411" s="99"/>
      <c r="I1411" s="100">
        <v>1.0611999999999999</v>
      </c>
      <c r="J1411" s="98" t="s">
        <v>13</v>
      </c>
    </row>
    <row r="1412" spans="1:10" ht="25.5" x14ac:dyDescent="0.2">
      <c r="A1412" s="88" t="s">
        <v>1939</v>
      </c>
      <c r="B1412" s="88" t="s">
        <v>234</v>
      </c>
      <c r="C1412" s="88" t="s">
        <v>19</v>
      </c>
      <c r="D1412" s="88" t="s">
        <v>235</v>
      </c>
      <c r="E1412" s="89" t="s">
        <v>49</v>
      </c>
      <c r="F1412" s="90">
        <v>14.784000000000001</v>
      </c>
      <c r="G1412" s="91">
        <v>51.31</v>
      </c>
      <c r="H1412" s="91">
        <v>62.71</v>
      </c>
      <c r="I1412" s="91">
        <v>927.1</v>
      </c>
      <c r="J1412" s="92">
        <v>2.1254680259501238E-4</v>
      </c>
    </row>
    <row r="1413" spans="1:10" x14ac:dyDescent="0.2">
      <c r="A1413" s="98" t="s">
        <v>21</v>
      </c>
      <c r="B1413" s="99"/>
      <c r="C1413" s="99"/>
      <c r="D1413" s="98" t="s">
        <v>3</v>
      </c>
      <c r="E1413" s="99" t="s">
        <v>22</v>
      </c>
      <c r="F1413" s="99"/>
      <c r="G1413" s="99"/>
      <c r="H1413" s="98"/>
      <c r="I1413" s="6" t="s">
        <v>23</v>
      </c>
      <c r="J1413" s="98"/>
    </row>
    <row r="1414" spans="1:10" x14ac:dyDescent="0.2">
      <c r="A1414" s="99"/>
      <c r="B1414" s="99"/>
      <c r="C1414" s="99"/>
      <c r="D1414" s="98" t="s">
        <v>1940</v>
      </c>
      <c r="E1414" s="99" t="s">
        <v>1941</v>
      </c>
      <c r="F1414" s="99"/>
      <c r="G1414" s="99"/>
      <c r="H1414" s="99"/>
      <c r="I1414" s="100">
        <v>5.5439999999999996</v>
      </c>
      <c r="J1414" s="98" t="s">
        <v>13</v>
      </c>
    </row>
    <row r="1415" spans="1:10" x14ac:dyDescent="0.2">
      <c r="A1415" s="99"/>
      <c r="B1415" s="99"/>
      <c r="C1415" s="99"/>
      <c r="D1415" s="98" t="s">
        <v>1942</v>
      </c>
      <c r="E1415" s="99" t="s">
        <v>1943</v>
      </c>
      <c r="F1415" s="99"/>
      <c r="G1415" s="99"/>
      <c r="H1415" s="99"/>
      <c r="I1415" s="100">
        <v>9.24</v>
      </c>
      <c r="J1415" s="98" t="s">
        <v>13</v>
      </c>
    </row>
    <row r="1416" spans="1:10" ht="38.25" x14ac:dyDescent="0.2">
      <c r="A1416" s="88" t="s">
        <v>1944</v>
      </c>
      <c r="B1416" s="88" t="s">
        <v>1945</v>
      </c>
      <c r="C1416" s="88" t="s">
        <v>19</v>
      </c>
      <c r="D1416" s="88" t="s">
        <v>1946</v>
      </c>
      <c r="E1416" s="89" t="s">
        <v>49</v>
      </c>
      <c r="F1416" s="90">
        <v>12.32</v>
      </c>
      <c r="G1416" s="91">
        <v>103.32</v>
      </c>
      <c r="H1416" s="91">
        <v>126.28</v>
      </c>
      <c r="I1416" s="91">
        <v>1555.76</v>
      </c>
      <c r="J1416" s="92">
        <v>3.5667329695309721E-4</v>
      </c>
    </row>
    <row r="1417" spans="1:10" x14ac:dyDescent="0.2">
      <c r="A1417" s="98" t="s">
        <v>21</v>
      </c>
      <c r="B1417" s="99"/>
      <c r="C1417" s="99"/>
      <c r="D1417" s="98" t="s">
        <v>3</v>
      </c>
      <c r="E1417" s="99" t="s">
        <v>22</v>
      </c>
      <c r="F1417" s="99"/>
      <c r="G1417" s="99"/>
      <c r="H1417" s="98"/>
      <c r="I1417" s="6" t="s">
        <v>23</v>
      </c>
      <c r="J1417" s="98"/>
    </row>
    <row r="1418" spans="1:10" x14ac:dyDescent="0.2">
      <c r="A1418" s="99"/>
      <c r="B1418" s="99"/>
      <c r="C1418" s="99"/>
      <c r="D1418" s="98" t="s">
        <v>1947</v>
      </c>
      <c r="E1418" s="99" t="s">
        <v>1948</v>
      </c>
      <c r="F1418" s="99"/>
      <c r="G1418" s="99"/>
      <c r="H1418" s="99"/>
      <c r="I1418" s="100">
        <v>12.32</v>
      </c>
      <c r="J1418" s="98" t="s">
        <v>13</v>
      </c>
    </row>
    <row r="1419" spans="1:10" ht="38.25" x14ac:dyDescent="0.2">
      <c r="A1419" s="88" t="s">
        <v>1949</v>
      </c>
      <c r="B1419" s="88" t="s">
        <v>1950</v>
      </c>
      <c r="C1419" s="88" t="s">
        <v>19</v>
      </c>
      <c r="D1419" s="88" t="s">
        <v>1951</v>
      </c>
      <c r="E1419" s="89" t="s">
        <v>49</v>
      </c>
      <c r="F1419" s="90">
        <v>3.528</v>
      </c>
      <c r="G1419" s="91">
        <v>142.19</v>
      </c>
      <c r="H1419" s="91">
        <v>173.79</v>
      </c>
      <c r="I1419" s="91">
        <v>613.13</v>
      </c>
      <c r="J1419" s="92">
        <v>1.4056608896028468E-4</v>
      </c>
    </row>
    <row r="1420" spans="1:10" x14ac:dyDescent="0.2">
      <c r="A1420" s="98" t="s">
        <v>21</v>
      </c>
      <c r="B1420" s="99"/>
      <c r="C1420" s="99"/>
      <c r="D1420" s="98" t="s">
        <v>3</v>
      </c>
      <c r="E1420" s="99" t="s">
        <v>22</v>
      </c>
      <c r="F1420" s="99"/>
      <c r="G1420" s="99"/>
      <c r="H1420" s="98"/>
      <c r="I1420" s="6" t="s">
        <v>23</v>
      </c>
      <c r="J1420" s="98"/>
    </row>
    <row r="1421" spans="1:10" x14ac:dyDescent="0.2">
      <c r="A1421" s="99"/>
      <c r="B1421" s="99"/>
      <c r="C1421" s="99"/>
      <c r="D1421" s="98" t="s">
        <v>222</v>
      </c>
      <c r="E1421" s="99" t="s">
        <v>1952</v>
      </c>
      <c r="F1421" s="99"/>
      <c r="G1421" s="99"/>
      <c r="H1421" s="99"/>
      <c r="I1421" s="100">
        <v>3.528</v>
      </c>
      <c r="J1421" s="98" t="s">
        <v>13</v>
      </c>
    </row>
    <row r="1422" spans="1:10" ht="38.25" x14ac:dyDescent="0.2">
      <c r="A1422" s="88" t="s">
        <v>1953</v>
      </c>
      <c r="B1422" s="88" t="s">
        <v>187</v>
      </c>
      <c r="C1422" s="88" t="s">
        <v>19</v>
      </c>
      <c r="D1422" s="88" t="s">
        <v>188</v>
      </c>
      <c r="E1422" s="89" t="s">
        <v>24</v>
      </c>
      <c r="F1422" s="90">
        <v>20.6967915</v>
      </c>
      <c r="G1422" s="91">
        <v>16.93</v>
      </c>
      <c r="H1422" s="91">
        <v>20.69</v>
      </c>
      <c r="I1422" s="91">
        <v>428.21</v>
      </c>
      <c r="J1422" s="92">
        <v>9.8171358363941582E-5</v>
      </c>
    </row>
    <row r="1423" spans="1:10" x14ac:dyDescent="0.2">
      <c r="A1423" s="98" t="s">
        <v>21</v>
      </c>
      <c r="B1423" s="99"/>
      <c r="C1423" s="99"/>
      <c r="D1423" s="98" t="s">
        <v>3</v>
      </c>
      <c r="E1423" s="99" t="s">
        <v>22</v>
      </c>
      <c r="F1423" s="99"/>
      <c r="G1423" s="99"/>
      <c r="H1423" s="98"/>
      <c r="I1423" s="6" t="s">
        <v>23</v>
      </c>
      <c r="J1423" s="98"/>
    </row>
    <row r="1424" spans="1:10" x14ac:dyDescent="0.2">
      <c r="A1424" s="99"/>
      <c r="B1424" s="99"/>
      <c r="C1424" s="99"/>
      <c r="D1424" s="98" t="s">
        <v>215</v>
      </c>
      <c r="E1424" s="99" t="s">
        <v>1954</v>
      </c>
      <c r="F1424" s="99"/>
      <c r="G1424" s="99"/>
      <c r="H1424" s="99"/>
      <c r="I1424" s="100">
        <v>13.537523999999999</v>
      </c>
      <c r="J1424" s="98" t="s">
        <v>13</v>
      </c>
    </row>
    <row r="1425" spans="1:10" x14ac:dyDescent="0.2">
      <c r="A1425" s="99"/>
      <c r="B1425" s="99"/>
      <c r="C1425" s="99"/>
      <c r="D1425" s="98" t="s">
        <v>1167</v>
      </c>
      <c r="E1425" s="99" t="s">
        <v>1955</v>
      </c>
      <c r="F1425" s="99"/>
      <c r="G1425" s="99"/>
      <c r="H1425" s="99"/>
      <c r="I1425" s="100">
        <v>7.1592675000000003</v>
      </c>
      <c r="J1425" s="98" t="s">
        <v>13</v>
      </c>
    </row>
    <row r="1426" spans="1:10" ht="38.25" x14ac:dyDescent="0.2">
      <c r="A1426" s="88" t="s">
        <v>1956</v>
      </c>
      <c r="B1426" s="88" t="s">
        <v>228</v>
      </c>
      <c r="C1426" s="88" t="s">
        <v>19</v>
      </c>
      <c r="D1426" s="88" t="s">
        <v>229</v>
      </c>
      <c r="E1426" s="89" t="s">
        <v>24</v>
      </c>
      <c r="F1426" s="90">
        <v>20.933219999999999</v>
      </c>
      <c r="G1426" s="91">
        <v>15.12</v>
      </c>
      <c r="H1426" s="91">
        <v>18.48</v>
      </c>
      <c r="I1426" s="91">
        <v>386.84</v>
      </c>
      <c r="J1426" s="92">
        <v>8.8686878563104928E-5</v>
      </c>
    </row>
    <row r="1427" spans="1:10" x14ac:dyDescent="0.2">
      <c r="A1427" s="98" t="s">
        <v>21</v>
      </c>
      <c r="B1427" s="99"/>
      <c r="C1427" s="99"/>
      <c r="D1427" s="98" t="s">
        <v>3</v>
      </c>
      <c r="E1427" s="99" t="s">
        <v>22</v>
      </c>
      <c r="F1427" s="99"/>
      <c r="G1427" s="99"/>
      <c r="H1427" s="98"/>
      <c r="I1427" s="6" t="s">
        <v>23</v>
      </c>
      <c r="J1427" s="98"/>
    </row>
    <row r="1428" spans="1:10" x14ac:dyDescent="0.2">
      <c r="A1428" s="99"/>
      <c r="B1428" s="99"/>
      <c r="C1428" s="99"/>
      <c r="D1428" s="98" t="s">
        <v>1167</v>
      </c>
      <c r="E1428" s="99" t="s">
        <v>1957</v>
      </c>
      <c r="F1428" s="99"/>
      <c r="G1428" s="99"/>
      <c r="H1428" s="99"/>
      <c r="I1428" s="100">
        <v>20.933219999999999</v>
      </c>
      <c r="J1428" s="98" t="s">
        <v>13</v>
      </c>
    </row>
    <row r="1429" spans="1:10" ht="38.25" x14ac:dyDescent="0.2">
      <c r="A1429" s="88" t="s">
        <v>1958</v>
      </c>
      <c r="B1429" s="88" t="s">
        <v>190</v>
      </c>
      <c r="C1429" s="88" t="s">
        <v>19</v>
      </c>
      <c r="D1429" s="88" t="s">
        <v>191</v>
      </c>
      <c r="E1429" s="89" t="s">
        <v>24</v>
      </c>
      <c r="F1429" s="90">
        <v>59.602200000000003</v>
      </c>
      <c r="G1429" s="91">
        <v>13.51</v>
      </c>
      <c r="H1429" s="91">
        <v>16.510000000000002</v>
      </c>
      <c r="I1429" s="91">
        <v>984.03</v>
      </c>
      <c r="J1429" s="92">
        <v>2.2559856558900876E-4</v>
      </c>
    </row>
    <row r="1430" spans="1:10" x14ac:dyDescent="0.2">
      <c r="A1430" s="98" t="s">
        <v>21</v>
      </c>
      <c r="B1430" s="99"/>
      <c r="C1430" s="99"/>
      <c r="D1430" s="98" t="s">
        <v>3</v>
      </c>
      <c r="E1430" s="99" t="s">
        <v>22</v>
      </c>
      <c r="F1430" s="99"/>
      <c r="G1430" s="99"/>
      <c r="H1430" s="98"/>
      <c r="I1430" s="6" t="s">
        <v>23</v>
      </c>
      <c r="J1430" s="98"/>
    </row>
    <row r="1431" spans="1:10" x14ac:dyDescent="0.2">
      <c r="A1431" s="99"/>
      <c r="B1431" s="99"/>
      <c r="C1431" s="99"/>
      <c r="D1431" s="98" t="s">
        <v>215</v>
      </c>
      <c r="E1431" s="99" t="s">
        <v>1959</v>
      </c>
      <c r="F1431" s="99"/>
      <c r="G1431" s="99"/>
      <c r="H1431" s="99"/>
      <c r="I1431" s="100">
        <v>59.602200000000003</v>
      </c>
      <c r="J1431" s="98" t="s">
        <v>13</v>
      </c>
    </row>
    <row r="1432" spans="1:10" ht="38.25" x14ac:dyDescent="0.2">
      <c r="A1432" s="88" t="s">
        <v>1960</v>
      </c>
      <c r="B1432" s="88" t="s">
        <v>1961</v>
      </c>
      <c r="C1432" s="88" t="s">
        <v>19</v>
      </c>
      <c r="D1432" s="88" t="s">
        <v>1962</v>
      </c>
      <c r="E1432" s="89" t="s">
        <v>49</v>
      </c>
      <c r="F1432" s="90">
        <v>7.79</v>
      </c>
      <c r="G1432" s="91">
        <v>107.76</v>
      </c>
      <c r="H1432" s="91">
        <v>131.71</v>
      </c>
      <c r="I1432" s="91">
        <v>1026.02</v>
      </c>
      <c r="J1432" s="92">
        <v>2.3522518649394302E-4</v>
      </c>
    </row>
    <row r="1433" spans="1:10" x14ac:dyDescent="0.2">
      <c r="A1433" s="98" t="s">
        <v>21</v>
      </c>
      <c r="B1433" s="99"/>
      <c r="C1433" s="99"/>
      <c r="D1433" s="98" t="s">
        <v>3</v>
      </c>
      <c r="E1433" s="99" t="s">
        <v>22</v>
      </c>
      <c r="F1433" s="99"/>
      <c r="G1433" s="99"/>
      <c r="H1433" s="98"/>
      <c r="I1433" s="6" t="s">
        <v>23</v>
      </c>
      <c r="J1433" s="98"/>
    </row>
    <row r="1434" spans="1:10" x14ac:dyDescent="0.2">
      <c r="A1434" s="99"/>
      <c r="B1434" s="99"/>
      <c r="C1434" s="99"/>
      <c r="D1434" s="98" t="s">
        <v>1963</v>
      </c>
      <c r="E1434" s="99" t="s">
        <v>1964</v>
      </c>
      <c r="F1434" s="99"/>
      <c r="G1434" s="99"/>
      <c r="H1434" s="99"/>
      <c r="I1434" s="100">
        <v>7.79</v>
      </c>
      <c r="J1434" s="98" t="s">
        <v>13</v>
      </c>
    </row>
    <row r="1435" spans="1:10" ht="25.5" x14ac:dyDescent="0.2">
      <c r="A1435" s="88" t="s">
        <v>1965</v>
      </c>
      <c r="B1435" s="88" t="s">
        <v>1200</v>
      </c>
      <c r="C1435" s="88" t="s">
        <v>19</v>
      </c>
      <c r="D1435" s="88" t="s">
        <v>1201</v>
      </c>
      <c r="E1435" s="89" t="s">
        <v>24</v>
      </c>
      <c r="F1435" s="90">
        <v>74.624305000000007</v>
      </c>
      <c r="G1435" s="91">
        <v>15.43</v>
      </c>
      <c r="H1435" s="91">
        <v>18.86</v>
      </c>
      <c r="I1435" s="91">
        <v>1407.41</v>
      </c>
      <c r="J1435" s="92">
        <v>3.2266259890006076E-4</v>
      </c>
    </row>
    <row r="1436" spans="1:10" x14ac:dyDescent="0.2">
      <c r="A1436" s="98" t="s">
        <v>21</v>
      </c>
      <c r="B1436" s="99"/>
      <c r="C1436" s="99"/>
      <c r="D1436" s="98" t="s">
        <v>3</v>
      </c>
      <c r="E1436" s="99" t="s">
        <v>22</v>
      </c>
      <c r="F1436" s="99"/>
      <c r="G1436" s="99"/>
      <c r="H1436" s="98"/>
      <c r="I1436" s="6" t="s">
        <v>23</v>
      </c>
      <c r="J1436" s="98"/>
    </row>
    <row r="1437" spans="1:10" x14ac:dyDescent="0.2">
      <c r="A1437" s="99"/>
      <c r="B1437" s="99"/>
      <c r="C1437" s="99"/>
      <c r="D1437" s="98" t="s">
        <v>1966</v>
      </c>
      <c r="E1437" s="99" t="s">
        <v>1967</v>
      </c>
      <c r="F1437" s="99"/>
      <c r="G1437" s="99"/>
      <c r="H1437" s="99"/>
      <c r="I1437" s="100">
        <v>43.896650000000001</v>
      </c>
      <c r="J1437" s="98" t="s">
        <v>13</v>
      </c>
    </row>
    <row r="1438" spans="1:10" x14ac:dyDescent="0.2">
      <c r="A1438" s="99"/>
      <c r="B1438" s="99"/>
      <c r="C1438" s="99"/>
      <c r="D1438" s="98" t="s">
        <v>1968</v>
      </c>
      <c r="E1438" s="99" t="s">
        <v>1969</v>
      </c>
      <c r="F1438" s="99"/>
      <c r="G1438" s="99"/>
      <c r="H1438" s="99"/>
      <c r="I1438" s="100">
        <v>30.727654999999999</v>
      </c>
      <c r="J1438" s="98" t="s">
        <v>13</v>
      </c>
    </row>
    <row r="1439" spans="1:10" ht="38.25" x14ac:dyDescent="0.2">
      <c r="A1439" s="88" t="s">
        <v>1970</v>
      </c>
      <c r="B1439" s="88" t="s">
        <v>175</v>
      </c>
      <c r="C1439" s="88" t="s">
        <v>19</v>
      </c>
      <c r="D1439" s="88" t="s">
        <v>176</v>
      </c>
      <c r="E1439" s="89" t="s">
        <v>20</v>
      </c>
      <c r="F1439" s="90">
        <v>1.8</v>
      </c>
      <c r="G1439" s="91">
        <v>964.9</v>
      </c>
      <c r="H1439" s="91">
        <v>1179.3900000000001</v>
      </c>
      <c r="I1439" s="91">
        <v>2122.9</v>
      </c>
      <c r="J1439" s="92">
        <v>4.8669572562717265E-4</v>
      </c>
    </row>
    <row r="1440" spans="1:10" x14ac:dyDescent="0.2">
      <c r="A1440" s="98" t="s">
        <v>21</v>
      </c>
      <c r="B1440" s="99"/>
      <c r="C1440" s="99"/>
      <c r="D1440" s="98" t="s">
        <v>3</v>
      </c>
      <c r="E1440" s="99" t="s">
        <v>22</v>
      </c>
      <c r="F1440" s="99"/>
      <c r="G1440" s="99"/>
      <c r="H1440" s="98"/>
      <c r="I1440" s="6" t="s">
        <v>23</v>
      </c>
      <c r="J1440" s="98"/>
    </row>
    <row r="1441" spans="1:10" x14ac:dyDescent="0.2">
      <c r="A1441" s="99"/>
      <c r="B1441" s="99"/>
      <c r="C1441" s="99"/>
      <c r="D1441" s="98" t="s">
        <v>1971</v>
      </c>
      <c r="E1441" s="99" t="s">
        <v>1972</v>
      </c>
      <c r="F1441" s="99"/>
      <c r="G1441" s="99"/>
      <c r="H1441" s="99"/>
      <c r="I1441" s="100">
        <v>0.58799999999999997</v>
      </c>
      <c r="J1441" s="98" t="s">
        <v>13</v>
      </c>
    </row>
    <row r="1442" spans="1:10" x14ac:dyDescent="0.2">
      <c r="A1442" s="99"/>
      <c r="B1442" s="99"/>
      <c r="C1442" s="99"/>
      <c r="D1442" s="98" t="s">
        <v>222</v>
      </c>
      <c r="E1442" s="99" t="s">
        <v>1973</v>
      </c>
      <c r="F1442" s="99"/>
      <c r="G1442" s="99"/>
      <c r="H1442" s="99"/>
      <c r="I1442" s="100">
        <v>0.2772</v>
      </c>
      <c r="J1442" s="98" t="s">
        <v>13</v>
      </c>
    </row>
    <row r="1443" spans="1:10" x14ac:dyDescent="0.2">
      <c r="A1443" s="99"/>
      <c r="B1443" s="99"/>
      <c r="C1443" s="99"/>
      <c r="D1443" s="98" t="s">
        <v>1974</v>
      </c>
      <c r="E1443" s="99" t="s">
        <v>1975</v>
      </c>
      <c r="F1443" s="99"/>
      <c r="G1443" s="99"/>
      <c r="H1443" s="99"/>
      <c r="I1443" s="100">
        <v>0.93479999999999996</v>
      </c>
      <c r="J1443" s="98" t="s">
        <v>13</v>
      </c>
    </row>
    <row r="1444" spans="1:10" ht="25.5" x14ac:dyDescent="0.2">
      <c r="A1444" s="88" t="s">
        <v>1976</v>
      </c>
      <c r="B1444" s="88" t="s">
        <v>178</v>
      </c>
      <c r="C1444" s="88" t="s">
        <v>19</v>
      </c>
      <c r="D1444" s="88" t="s">
        <v>179</v>
      </c>
      <c r="E1444" s="89" t="s">
        <v>20</v>
      </c>
      <c r="F1444" s="90">
        <v>1.8</v>
      </c>
      <c r="G1444" s="91">
        <v>331.22</v>
      </c>
      <c r="H1444" s="91">
        <v>404.85</v>
      </c>
      <c r="I1444" s="91">
        <v>728.73</v>
      </c>
      <c r="J1444" s="92">
        <v>1.6706852707913208E-4</v>
      </c>
    </row>
    <row r="1445" spans="1:10" x14ac:dyDescent="0.2">
      <c r="A1445" s="98" t="s">
        <v>21</v>
      </c>
      <c r="B1445" s="99"/>
      <c r="C1445" s="99"/>
      <c r="D1445" s="98" t="s">
        <v>3</v>
      </c>
      <c r="E1445" s="99" t="s">
        <v>22</v>
      </c>
      <c r="F1445" s="99"/>
      <c r="G1445" s="99"/>
      <c r="H1445" s="98"/>
      <c r="I1445" s="6" t="s">
        <v>23</v>
      </c>
      <c r="J1445" s="98"/>
    </row>
    <row r="1446" spans="1:10" x14ac:dyDescent="0.2">
      <c r="A1446" s="99"/>
      <c r="B1446" s="99"/>
      <c r="C1446" s="99"/>
      <c r="D1446" s="98" t="s">
        <v>1977</v>
      </c>
      <c r="E1446" s="99" t="s">
        <v>1978</v>
      </c>
      <c r="F1446" s="99"/>
      <c r="G1446" s="99"/>
      <c r="H1446" s="99"/>
      <c r="I1446" s="100">
        <v>1.8</v>
      </c>
      <c r="J1446" s="98" t="s">
        <v>13</v>
      </c>
    </row>
    <row r="1447" spans="1:10" ht="38.25" x14ac:dyDescent="0.2">
      <c r="A1447" s="88" t="s">
        <v>1979</v>
      </c>
      <c r="B1447" s="88" t="s">
        <v>265</v>
      </c>
      <c r="C1447" s="88" t="s">
        <v>19</v>
      </c>
      <c r="D1447" s="88" t="s">
        <v>266</v>
      </c>
      <c r="E1447" s="89" t="s">
        <v>49</v>
      </c>
      <c r="F1447" s="90">
        <v>18.13</v>
      </c>
      <c r="G1447" s="91">
        <v>66.930000000000007</v>
      </c>
      <c r="H1447" s="91">
        <v>81.8</v>
      </c>
      <c r="I1447" s="91">
        <v>1483.03</v>
      </c>
      <c r="J1447" s="92">
        <v>3.3999922840306459E-4</v>
      </c>
    </row>
    <row r="1448" spans="1:10" x14ac:dyDescent="0.2">
      <c r="A1448" s="98" t="s">
        <v>21</v>
      </c>
      <c r="B1448" s="99"/>
      <c r="C1448" s="99"/>
      <c r="D1448" s="98" t="s">
        <v>3</v>
      </c>
      <c r="E1448" s="99" t="s">
        <v>22</v>
      </c>
      <c r="F1448" s="99"/>
      <c r="G1448" s="99"/>
      <c r="H1448" s="98"/>
      <c r="I1448" s="6" t="s">
        <v>23</v>
      </c>
      <c r="J1448" s="98"/>
    </row>
    <row r="1449" spans="1:10" x14ac:dyDescent="0.2">
      <c r="A1449" s="99"/>
      <c r="B1449" s="99"/>
      <c r="C1449" s="99"/>
      <c r="D1449" s="98" t="s">
        <v>1980</v>
      </c>
      <c r="E1449" s="99"/>
      <c r="F1449" s="99"/>
      <c r="G1449" s="99"/>
      <c r="H1449" s="99"/>
      <c r="I1449" s="100">
        <v>19.25</v>
      </c>
      <c r="J1449" s="98" t="s">
        <v>13</v>
      </c>
    </row>
    <row r="1450" spans="1:10" x14ac:dyDescent="0.2">
      <c r="A1450" s="99"/>
      <c r="B1450" s="99"/>
      <c r="C1450" s="99"/>
      <c r="D1450" s="98" t="s">
        <v>1981</v>
      </c>
      <c r="E1450" s="99" t="s">
        <v>1982</v>
      </c>
      <c r="F1450" s="99"/>
      <c r="G1450" s="99"/>
      <c r="H1450" s="99"/>
      <c r="I1450" s="100">
        <v>-1.1200000000000001</v>
      </c>
      <c r="J1450" s="98" t="s">
        <v>13</v>
      </c>
    </row>
    <row r="1451" spans="1:10" ht="38.25" x14ac:dyDescent="0.2">
      <c r="A1451" s="88" t="s">
        <v>1983</v>
      </c>
      <c r="B1451" s="88" t="s">
        <v>1984</v>
      </c>
      <c r="C1451" s="88" t="s">
        <v>19</v>
      </c>
      <c r="D1451" s="88" t="s">
        <v>1985</v>
      </c>
      <c r="E1451" s="89" t="s">
        <v>49</v>
      </c>
      <c r="F1451" s="90">
        <v>1.1200000000000001</v>
      </c>
      <c r="G1451" s="91">
        <v>178.31</v>
      </c>
      <c r="H1451" s="91">
        <v>217.94</v>
      </c>
      <c r="I1451" s="91">
        <v>244.09</v>
      </c>
      <c r="J1451" s="92">
        <v>5.5960035643853489E-5</v>
      </c>
    </row>
    <row r="1452" spans="1:10" x14ac:dyDescent="0.2">
      <c r="A1452" s="98" t="s">
        <v>21</v>
      </c>
      <c r="B1452" s="99"/>
      <c r="C1452" s="99"/>
      <c r="D1452" s="98" t="s">
        <v>3</v>
      </c>
      <c r="E1452" s="99" t="s">
        <v>22</v>
      </c>
      <c r="F1452" s="99"/>
      <c r="G1452" s="99"/>
      <c r="H1452" s="98"/>
      <c r="I1452" s="6" t="s">
        <v>23</v>
      </c>
      <c r="J1452" s="98"/>
    </row>
    <row r="1453" spans="1:10" ht="25.5" x14ac:dyDescent="0.2">
      <c r="A1453" s="99"/>
      <c r="B1453" s="99"/>
      <c r="C1453" s="99"/>
      <c r="D1453" s="98" t="s">
        <v>1986</v>
      </c>
      <c r="E1453" s="99" t="s">
        <v>1982</v>
      </c>
      <c r="F1453" s="99"/>
      <c r="G1453" s="99"/>
      <c r="H1453" s="99"/>
      <c r="I1453" s="100">
        <v>1.1200000000000001</v>
      </c>
      <c r="J1453" s="98" t="s">
        <v>13</v>
      </c>
    </row>
    <row r="1454" spans="1:10" ht="51" x14ac:dyDescent="0.2">
      <c r="A1454" s="88" t="s">
        <v>1987</v>
      </c>
      <c r="B1454" s="88" t="s">
        <v>293</v>
      </c>
      <c r="C1454" s="88" t="s">
        <v>19</v>
      </c>
      <c r="D1454" s="88" t="s">
        <v>294</v>
      </c>
      <c r="E1454" s="89" t="s">
        <v>49</v>
      </c>
      <c r="F1454" s="90">
        <v>36.26</v>
      </c>
      <c r="G1454" s="91">
        <v>10.3</v>
      </c>
      <c r="H1454" s="91">
        <v>12.58</v>
      </c>
      <c r="I1454" s="91">
        <v>456.15</v>
      </c>
      <c r="J1454" s="92">
        <v>1.0457687844214744E-4</v>
      </c>
    </row>
    <row r="1455" spans="1:10" x14ac:dyDescent="0.2">
      <c r="A1455" s="98" t="s">
        <v>21</v>
      </c>
      <c r="B1455" s="99"/>
      <c r="C1455" s="99"/>
      <c r="D1455" s="98" t="s">
        <v>3</v>
      </c>
      <c r="E1455" s="99" t="s">
        <v>22</v>
      </c>
      <c r="F1455" s="99"/>
      <c r="G1455" s="99"/>
      <c r="H1455" s="98"/>
      <c r="I1455" s="6" t="s">
        <v>23</v>
      </c>
      <c r="J1455" s="98"/>
    </row>
    <row r="1456" spans="1:10" x14ac:dyDescent="0.2">
      <c r="A1456" s="99"/>
      <c r="B1456" s="99"/>
      <c r="C1456" s="99"/>
      <c r="D1456" s="98" t="s">
        <v>1988</v>
      </c>
      <c r="E1456" s="99" t="s">
        <v>1989</v>
      </c>
      <c r="F1456" s="99"/>
      <c r="G1456" s="99"/>
      <c r="H1456" s="99"/>
      <c r="I1456" s="100">
        <v>38.5</v>
      </c>
      <c r="J1456" s="98" t="s">
        <v>13</v>
      </c>
    </row>
    <row r="1457" spans="1:10" x14ac:dyDescent="0.2">
      <c r="A1457" s="99"/>
      <c r="B1457" s="99"/>
      <c r="C1457" s="99"/>
      <c r="D1457" s="98" t="s">
        <v>1981</v>
      </c>
      <c r="E1457" s="99" t="s">
        <v>1990</v>
      </c>
      <c r="F1457" s="99"/>
      <c r="G1457" s="99"/>
      <c r="H1457" s="99"/>
      <c r="I1457" s="100">
        <v>-2.2400000000000002</v>
      </c>
      <c r="J1457" s="98" t="s">
        <v>13</v>
      </c>
    </row>
    <row r="1458" spans="1:10" ht="38.25" x14ac:dyDescent="0.2">
      <c r="A1458" s="88" t="s">
        <v>1991</v>
      </c>
      <c r="B1458" s="88" t="s">
        <v>320</v>
      </c>
      <c r="C1458" s="88" t="s">
        <v>19</v>
      </c>
      <c r="D1458" s="88" t="s">
        <v>321</v>
      </c>
      <c r="E1458" s="89" t="s">
        <v>49</v>
      </c>
      <c r="F1458" s="90">
        <v>36.26</v>
      </c>
      <c r="G1458" s="91">
        <v>43.37</v>
      </c>
      <c r="H1458" s="91">
        <v>53.01</v>
      </c>
      <c r="I1458" s="91">
        <v>1922.14</v>
      </c>
      <c r="J1458" s="92">
        <v>4.4066951908098054E-4</v>
      </c>
    </row>
    <row r="1459" spans="1:10" x14ac:dyDescent="0.2">
      <c r="A1459" s="98" t="s">
        <v>21</v>
      </c>
      <c r="B1459" s="99"/>
      <c r="C1459" s="99"/>
      <c r="D1459" s="98" t="s">
        <v>3</v>
      </c>
      <c r="E1459" s="99" t="s">
        <v>22</v>
      </c>
      <c r="F1459" s="99"/>
      <c r="G1459" s="99"/>
      <c r="H1459" s="98"/>
      <c r="I1459" s="6" t="s">
        <v>23</v>
      </c>
      <c r="J1459" s="98"/>
    </row>
    <row r="1460" spans="1:10" x14ac:dyDescent="0.2">
      <c r="A1460" s="99"/>
      <c r="B1460" s="99"/>
      <c r="C1460" s="99"/>
      <c r="D1460" s="98" t="s">
        <v>1992</v>
      </c>
      <c r="E1460" s="99" t="s">
        <v>1989</v>
      </c>
      <c r="F1460" s="99"/>
      <c r="G1460" s="99"/>
      <c r="H1460" s="99"/>
      <c r="I1460" s="100">
        <v>38.5</v>
      </c>
      <c r="J1460" s="98" t="s">
        <v>13</v>
      </c>
    </row>
    <row r="1461" spans="1:10" x14ac:dyDescent="0.2">
      <c r="A1461" s="99"/>
      <c r="B1461" s="99"/>
      <c r="C1461" s="99"/>
      <c r="D1461" s="98" t="s">
        <v>1981</v>
      </c>
      <c r="E1461" s="99" t="s">
        <v>1990</v>
      </c>
      <c r="F1461" s="99"/>
      <c r="G1461" s="99"/>
      <c r="H1461" s="99"/>
      <c r="I1461" s="100">
        <v>-2.2400000000000002</v>
      </c>
      <c r="J1461" s="98" t="s">
        <v>13</v>
      </c>
    </row>
    <row r="1462" spans="1:10" x14ac:dyDescent="0.2">
      <c r="A1462" s="88" t="s">
        <v>1993</v>
      </c>
      <c r="B1462" s="88" t="s">
        <v>25</v>
      </c>
      <c r="C1462" s="88" t="s">
        <v>19</v>
      </c>
      <c r="D1462" s="88" t="s">
        <v>26</v>
      </c>
      <c r="E1462" s="89" t="s">
        <v>20</v>
      </c>
      <c r="F1462" s="90">
        <v>0.39</v>
      </c>
      <c r="G1462" s="91">
        <v>75.849999999999994</v>
      </c>
      <c r="H1462" s="91">
        <v>92.71</v>
      </c>
      <c r="I1462" s="91">
        <v>36.15</v>
      </c>
      <c r="J1462" s="92">
        <v>8.2877434082727821E-6</v>
      </c>
    </row>
    <row r="1463" spans="1:10" x14ac:dyDescent="0.2">
      <c r="A1463" s="98" t="s">
        <v>21</v>
      </c>
      <c r="B1463" s="99"/>
      <c r="C1463" s="99"/>
      <c r="D1463" s="98" t="s">
        <v>3</v>
      </c>
      <c r="E1463" s="99" t="s">
        <v>22</v>
      </c>
      <c r="F1463" s="99"/>
      <c r="G1463" s="99"/>
      <c r="H1463" s="98"/>
      <c r="I1463" s="6" t="s">
        <v>23</v>
      </c>
      <c r="J1463" s="98"/>
    </row>
    <row r="1464" spans="1:10" x14ac:dyDescent="0.2">
      <c r="A1464" s="99"/>
      <c r="B1464" s="99"/>
      <c r="C1464" s="99"/>
      <c r="D1464" s="98" t="s">
        <v>1994</v>
      </c>
      <c r="E1464" s="99" t="s">
        <v>1995</v>
      </c>
      <c r="F1464" s="99"/>
      <c r="G1464" s="99"/>
      <c r="H1464" s="99"/>
      <c r="I1464" s="100">
        <v>0.39</v>
      </c>
      <c r="J1464" s="98" t="s">
        <v>13</v>
      </c>
    </row>
    <row r="1465" spans="1:10" ht="25.5" x14ac:dyDescent="0.2">
      <c r="A1465" s="88" t="s">
        <v>1996</v>
      </c>
      <c r="B1465" s="88" t="s">
        <v>1997</v>
      </c>
      <c r="C1465" s="88" t="s">
        <v>19</v>
      </c>
      <c r="D1465" s="88" t="s">
        <v>1998</v>
      </c>
      <c r="E1465" s="89" t="s">
        <v>20</v>
      </c>
      <c r="F1465" s="90">
        <v>0.1575</v>
      </c>
      <c r="G1465" s="91">
        <v>1176.08</v>
      </c>
      <c r="H1465" s="91">
        <v>1437.52</v>
      </c>
      <c r="I1465" s="91">
        <v>226.4</v>
      </c>
      <c r="J1465" s="92">
        <v>5.1904428980164816E-5</v>
      </c>
    </row>
    <row r="1466" spans="1:10" x14ac:dyDescent="0.2">
      <c r="A1466" s="98" t="s">
        <v>21</v>
      </c>
      <c r="B1466" s="99"/>
      <c r="C1466" s="99"/>
      <c r="D1466" s="98" t="s">
        <v>3</v>
      </c>
      <c r="E1466" s="99" t="s">
        <v>22</v>
      </c>
      <c r="F1466" s="99"/>
      <c r="G1466" s="99"/>
      <c r="H1466" s="98"/>
      <c r="I1466" s="6" t="s">
        <v>23</v>
      </c>
      <c r="J1466" s="98"/>
    </row>
    <row r="1467" spans="1:10" x14ac:dyDescent="0.2">
      <c r="A1467" s="99"/>
      <c r="B1467" s="99"/>
      <c r="C1467" s="99"/>
      <c r="D1467" s="98" t="s">
        <v>1999</v>
      </c>
      <c r="E1467" s="99" t="s">
        <v>2000</v>
      </c>
      <c r="F1467" s="99"/>
      <c r="G1467" s="99"/>
      <c r="H1467" s="99"/>
      <c r="I1467" s="100">
        <v>0.1575</v>
      </c>
      <c r="J1467" s="98" t="s">
        <v>13</v>
      </c>
    </row>
    <row r="1468" spans="1:10" ht="51" x14ac:dyDescent="0.2">
      <c r="A1468" s="88" t="s">
        <v>2001</v>
      </c>
      <c r="B1468" s="88" t="s">
        <v>2002</v>
      </c>
      <c r="C1468" s="88" t="s">
        <v>19</v>
      </c>
      <c r="D1468" s="88" t="s">
        <v>2003</v>
      </c>
      <c r="E1468" s="89" t="s">
        <v>49</v>
      </c>
      <c r="F1468" s="90">
        <v>2.25</v>
      </c>
      <c r="G1468" s="91">
        <v>81.8</v>
      </c>
      <c r="H1468" s="91">
        <v>99.98</v>
      </c>
      <c r="I1468" s="91">
        <v>224.95</v>
      </c>
      <c r="J1468" s="92">
        <v>5.1572002204452631E-5</v>
      </c>
    </row>
    <row r="1469" spans="1:10" x14ac:dyDescent="0.2">
      <c r="A1469" s="98" t="s">
        <v>21</v>
      </c>
      <c r="B1469" s="99"/>
      <c r="C1469" s="99"/>
      <c r="D1469" s="98" t="s">
        <v>3</v>
      </c>
      <c r="E1469" s="99" t="s">
        <v>22</v>
      </c>
      <c r="F1469" s="99"/>
      <c r="G1469" s="99"/>
      <c r="H1469" s="98"/>
      <c r="I1469" s="6" t="s">
        <v>23</v>
      </c>
      <c r="J1469" s="98"/>
    </row>
    <row r="1470" spans="1:10" x14ac:dyDescent="0.2">
      <c r="A1470" s="99"/>
      <c r="B1470" s="99"/>
      <c r="C1470" s="99"/>
      <c r="D1470" s="98" t="s">
        <v>2004</v>
      </c>
      <c r="E1470" s="99" t="s">
        <v>2005</v>
      </c>
      <c r="F1470" s="99"/>
      <c r="G1470" s="99"/>
      <c r="H1470" s="99"/>
      <c r="I1470" s="100">
        <v>2.25</v>
      </c>
      <c r="J1470" s="98" t="s">
        <v>13</v>
      </c>
    </row>
    <row r="1471" spans="1:10" ht="51" x14ac:dyDescent="0.2">
      <c r="A1471" s="88" t="s">
        <v>2006</v>
      </c>
      <c r="B1471" s="88" t="s">
        <v>558</v>
      </c>
      <c r="C1471" s="88" t="s">
        <v>15</v>
      </c>
      <c r="D1471" s="88" t="s">
        <v>559</v>
      </c>
      <c r="E1471" s="89" t="s">
        <v>261</v>
      </c>
      <c r="F1471" s="90">
        <v>3.85</v>
      </c>
      <c r="G1471" s="91">
        <v>194.04</v>
      </c>
      <c r="H1471" s="91">
        <v>237.17</v>
      </c>
      <c r="I1471" s="91">
        <v>913.1</v>
      </c>
      <c r="J1471" s="92">
        <v>2.0933716476054988E-4</v>
      </c>
    </row>
    <row r="1472" spans="1:10" x14ac:dyDescent="0.2">
      <c r="A1472" s="98" t="s">
        <v>21</v>
      </c>
      <c r="B1472" s="99"/>
      <c r="C1472" s="99"/>
      <c r="D1472" s="98" t="s">
        <v>3</v>
      </c>
      <c r="E1472" s="99" t="s">
        <v>22</v>
      </c>
      <c r="F1472" s="99"/>
      <c r="G1472" s="99"/>
      <c r="H1472" s="98"/>
      <c r="I1472" s="6" t="s">
        <v>23</v>
      </c>
      <c r="J1472" s="98"/>
    </row>
    <row r="1473" spans="1:10" x14ac:dyDescent="0.2">
      <c r="A1473" s="99"/>
      <c r="B1473" s="99"/>
      <c r="C1473" s="99"/>
      <c r="D1473" s="98" t="s">
        <v>2007</v>
      </c>
      <c r="E1473" s="99" t="s">
        <v>2008</v>
      </c>
      <c r="F1473" s="99"/>
      <c r="G1473" s="99"/>
      <c r="H1473" s="99"/>
      <c r="I1473" s="100">
        <v>3.85</v>
      </c>
      <c r="J1473" s="98" t="s">
        <v>13</v>
      </c>
    </row>
    <row r="1474" spans="1:10" ht="51" x14ac:dyDescent="0.2">
      <c r="A1474" s="88" t="s">
        <v>2009</v>
      </c>
      <c r="B1474" s="88" t="s">
        <v>2010</v>
      </c>
      <c r="C1474" s="88" t="s">
        <v>15</v>
      </c>
      <c r="D1474" s="88" t="s">
        <v>2011</v>
      </c>
      <c r="E1474" s="89" t="s">
        <v>49</v>
      </c>
      <c r="F1474" s="90">
        <v>6.25</v>
      </c>
      <c r="G1474" s="91">
        <v>621.39</v>
      </c>
      <c r="H1474" s="91">
        <v>759.52</v>
      </c>
      <c r="I1474" s="91">
        <v>4747</v>
      </c>
      <c r="J1474" s="92">
        <v>1.0882964857281024E-3</v>
      </c>
    </row>
    <row r="1475" spans="1:10" x14ac:dyDescent="0.2">
      <c r="A1475" s="98" t="s">
        <v>21</v>
      </c>
      <c r="B1475" s="99"/>
      <c r="C1475" s="99"/>
      <c r="D1475" s="98" t="s">
        <v>3</v>
      </c>
      <c r="E1475" s="99" t="s">
        <v>22</v>
      </c>
      <c r="F1475" s="99"/>
      <c r="G1475" s="99"/>
      <c r="H1475" s="98"/>
      <c r="I1475" s="6" t="s">
        <v>23</v>
      </c>
      <c r="J1475" s="98"/>
    </row>
    <row r="1476" spans="1:10" x14ac:dyDescent="0.2">
      <c r="A1476" s="99"/>
      <c r="B1476" s="99"/>
      <c r="C1476" s="99"/>
      <c r="D1476" s="98" t="s">
        <v>2012</v>
      </c>
      <c r="E1476" s="99" t="s">
        <v>2013</v>
      </c>
      <c r="F1476" s="99"/>
      <c r="G1476" s="99"/>
      <c r="H1476" s="99"/>
      <c r="I1476" s="100">
        <v>6.25</v>
      </c>
      <c r="J1476" s="98" t="s">
        <v>13</v>
      </c>
    </row>
    <row r="1477" spans="1:10" ht="38.25" x14ac:dyDescent="0.2">
      <c r="A1477" s="88" t="s">
        <v>2014</v>
      </c>
      <c r="B1477" s="88" t="s">
        <v>2015</v>
      </c>
      <c r="C1477" s="88" t="s">
        <v>19</v>
      </c>
      <c r="D1477" s="88" t="s">
        <v>2016</v>
      </c>
      <c r="E1477" s="89" t="s">
        <v>49</v>
      </c>
      <c r="F1477" s="90">
        <v>12.5</v>
      </c>
      <c r="G1477" s="91">
        <v>52.01</v>
      </c>
      <c r="H1477" s="91">
        <v>63.57</v>
      </c>
      <c r="I1477" s="91">
        <v>794.62</v>
      </c>
      <c r="J1477" s="92">
        <v>1.8217445828718447E-4</v>
      </c>
    </row>
    <row r="1478" spans="1:10" x14ac:dyDescent="0.2">
      <c r="A1478" s="98" t="s">
        <v>21</v>
      </c>
      <c r="B1478" s="99"/>
      <c r="C1478" s="99"/>
      <c r="D1478" s="98" t="s">
        <v>3</v>
      </c>
      <c r="E1478" s="99" t="s">
        <v>22</v>
      </c>
      <c r="F1478" s="99"/>
      <c r="G1478" s="99"/>
      <c r="H1478" s="98"/>
      <c r="I1478" s="6" t="s">
        <v>23</v>
      </c>
      <c r="J1478" s="98"/>
    </row>
    <row r="1479" spans="1:10" x14ac:dyDescent="0.2">
      <c r="A1479" s="99"/>
      <c r="B1479" s="99"/>
      <c r="C1479" s="99"/>
      <c r="D1479" s="98" t="s">
        <v>2017</v>
      </c>
      <c r="E1479" s="99"/>
      <c r="F1479" s="99"/>
      <c r="G1479" s="99"/>
      <c r="H1479" s="99"/>
      <c r="I1479" s="100">
        <v>12.5</v>
      </c>
      <c r="J1479" s="98" t="s">
        <v>13</v>
      </c>
    </row>
    <row r="1480" spans="1:10" ht="25.5" x14ac:dyDescent="0.2">
      <c r="A1480" s="88" t="s">
        <v>2018</v>
      </c>
      <c r="B1480" s="88" t="s">
        <v>337</v>
      </c>
      <c r="C1480" s="88" t="s">
        <v>19</v>
      </c>
      <c r="D1480" s="88" t="s">
        <v>338</v>
      </c>
      <c r="E1480" s="89" t="s">
        <v>49</v>
      </c>
      <c r="F1480" s="90">
        <v>38.5</v>
      </c>
      <c r="G1480" s="91">
        <v>4.09</v>
      </c>
      <c r="H1480" s="91">
        <v>4.99</v>
      </c>
      <c r="I1480" s="91">
        <v>192.11</v>
      </c>
      <c r="J1480" s="92">
        <v>4.4043108884184904E-5</v>
      </c>
    </row>
    <row r="1481" spans="1:10" x14ac:dyDescent="0.2">
      <c r="A1481" s="98" t="s">
        <v>21</v>
      </c>
      <c r="B1481" s="99"/>
      <c r="C1481" s="99"/>
      <c r="D1481" s="98" t="s">
        <v>3</v>
      </c>
      <c r="E1481" s="99" t="s">
        <v>22</v>
      </c>
      <c r="F1481" s="99"/>
      <c r="G1481" s="99"/>
      <c r="H1481" s="98"/>
      <c r="I1481" s="6" t="s">
        <v>23</v>
      </c>
      <c r="J1481" s="98"/>
    </row>
    <row r="1482" spans="1:10" x14ac:dyDescent="0.2">
      <c r="A1482" s="99"/>
      <c r="B1482" s="99"/>
      <c r="C1482" s="99"/>
      <c r="D1482" s="98" t="s">
        <v>2019</v>
      </c>
      <c r="E1482" s="99" t="s">
        <v>1989</v>
      </c>
      <c r="F1482" s="99"/>
      <c r="G1482" s="99"/>
      <c r="H1482" s="99"/>
      <c r="I1482" s="100">
        <v>38.5</v>
      </c>
      <c r="J1482" s="98" t="s">
        <v>13</v>
      </c>
    </row>
    <row r="1483" spans="1:10" ht="25.5" x14ac:dyDescent="0.2">
      <c r="A1483" s="88" t="s">
        <v>2020</v>
      </c>
      <c r="B1483" s="88" t="s">
        <v>2021</v>
      </c>
      <c r="C1483" s="88" t="s">
        <v>19</v>
      </c>
      <c r="D1483" s="88" t="s">
        <v>2022</v>
      </c>
      <c r="E1483" s="89" t="s">
        <v>49</v>
      </c>
      <c r="F1483" s="90">
        <v>7.79</v>
      </c>
      <c r="G1483" s="91">
        <v>5.18</v>
      </c>
      <c r="H1483" s="91">
        <v>6.33</v>
      </c>
      <c r="I1483" s="91">
        <v>49.31</v>
      </c>
      <c r="J1483" s="92">
        <v>1.1304802972667521E-5</v>
      </c>
    </row>
    <row r="1484" spans="1:10" x14ac:dyDescent="0.2">
      <c r="A1484" s="98" t="s">
        <v>21</v>
      </c>
      <c r="B1484" s="99"/>
      <c r="C1484" s="99"/>
      <c r="D1484" s="98" t="s">
        <v>3</v>
      </c>
      <c r="E1484" s="99" t="s">
        <v>22</v>
      </c>
      <c r="F1484" s="99"/>
      <c r="G1484" s="99"/>
      <c r="H1484" s="98"/>
      <c r="I1484" s="6" t="s">
        <v>23</v>
      </c>
      <c r="J1484" s="98"/>
    </row>
    <row r="1485" spans="1:10" x14ac:dyDescent="0.2">
      <c r="A1485" s="99"/>
      <c r="B1485" s="99"/>
      <c r="C1485" s="99"/>
      <c r="D1485" s="98" t="s">
        <v>2023</v>
      </c>
      <c r="E1485" s="99" t="s">
        <v>1964</v>
      </c>
      <c r="F1485" s="99"/>
      <c r="G1485" s="99"/>
      <c r="H1485" s="99"/>
      <c r="I1485" s="100">
        <v>7.79</v>
      </c>
      <c r="J1485" s="98" t="s">
        <v>13</v>
      </c>
    </row>
    <row r="1486" spans="1:10" ht="25.5" x14ac:dyDescent="0.2">
      <c r="A1486" s="88" t="s">
        <v>2024</v>
      </c>
      <c r="B1486" s="88" t="s">
        <v>2025</v>
      </c>
      <c r="C1486" s="88" t="s">
        <v>19</v>
      </c>
      <c r="D1486" s="88" t="s">
        <v>2026</v>
      </c>
      <c r="E1486" s="89" t="s">
        <v>49</v>
      </c>
      <c r="F1486" s="90">
        <v>38.5</v>
      </c>
      <c r="G1486" s="91">
        <v>18.46</v>
      </c>
      <c r="H1486" s="91">
        <v>22.56</v>
      </c>
      <c r="I1486" s="91">
        <v>868.56</v>
      </c>
      <c r="J1486" s="92">
        <v>1.9912593125005279E-4</v>
      </c>
    </row>
    <row r="1487" spans="1:10" x14ac:dyDescent="0.2">
      <c r="A1487" s="98" t="s">
        <v>21</v>
      </c>
      <c r="B1487" s="99"/>
      <c r="C1487" s="99"/>
      <c r="D1487" s="98" t="s">
        <v>3</v>
      </c>
      <c r="E1487" s="99" t="s">
        <v>22</v>
      </c>
      <c r="F1487" s="99"/>
      <c r="G1487" s="99"/>
      <c r="H1487" s="98"/>
      <c r="I1487" s="6" t="s">
        <v>23</v>
      </c>
      <c r="J1487" s="98"/>
    </row>
    <row r="1488" spans="1:10" x14ac:dyDescent="0.2">
      <c r="A1488" s="99"/>
      <c r="B1488" s="99"/>
      <c r="C1488" s="99"/>
      <c r="D1488" s="98" t="s">
        <v>2027</v>
      </c>
      <c r="E1488" s="99" t="s">
        <v>1989</v>
      </c>
      <c r="F1488" s="99"/>
      <c r="G1488" s="99"/>
      <c r="H1488" s="99"/>
      <c r="I1488" s="100">
        <v>38.5</v>
      </c>
      <c r="J1488" s="98" t="s">
        <v>13</v>
      </c>
    </row>
    <row r="1489" spans="1:10" ht="25.5" x14ac:dyDescent="0.2">
      <c r="A1489" s="88" t="s">
        <v>2028</v>
      </c>
      <c r="B1489" s="88" t="s">
        <v>2029</v>
      </c>
      <c r="C1489" s="88" t="s">
        <v>19</v>
      </c>
      <c r="D1489" s="88" t="s">
        <v>2030</v>
      </c>
      <c r="E1489" s="89" t="s">
        <v>49</v>
      </c>
      <c r="F1489" s="90">
        <v>7.79</v>
      </c>
      <c r="G1489" s="91">
        <v>17.920000000000002</v>
      </c>
      <c r="H1489" s="91">
        <v>21.9</v>
      </c>
      <c r="I1489" s="91">
        <v>170.6</v>
      </c>
      <c r="J1489" s="92">
        <v>3.911172961137861E-5</v>
      </c>
    </row>
    <row r="1490" spans="1:10" x14ac:dyDescent="0.2">
      <c r="A1490" s="98" t="s">
        <v>21</v>
      </c>
      <c r="B1490" s="99"/>
      <c r="C1490" s="99"/>
      <c r="D1490" s="98" t="s">
        <v>3</v>
      </c>
      <c r="E1490" s="99" t="s">
        <v>22</v>
      </c>
      <c r="F1490" s="99"/>
      <c r="G1490" s="99"/>
      <c r="H1490" s="98"/>
      <c r="I1490" s="6" t="s">
        <v>23</v>
      </c>
      <c r="J1490" s="98"/>
    </row>
    <row r="1491" spans="1:10" x14ac:dyDescent="0.2">
      <c r="A1491" s="99"/>
      <c r="B1491" s="99"/>
      <c r="C1491" s="99"/>
      <c r="D1491" s="98" t="s">
        <v>2023</v>
      </c>
      <c r="E1491" s="99" t="s">
        <v>1964</v>
      </c>
      <c r="F1491" s="99"/>
      <c r="G1491" s="99"/>
      <c r="H1491" s="99"/>
      <c r="I1491" s="100">
        <v>7.79</v>
      </c>
      <c r="J1491" s="98" t="s">
        <v>13</v>
      </c>
    </row>
    <row r="1492" spans="1:10" ht="63.75" x14ac:dyDescent="0.2">
      <c r="A1492" s="88" t="s">
        <v>2031</v>
      </c>
      <c r="B1492" s="88" t="s">
        <v>2032</v>
      </c>
      <c r="C1492" s="88" t="s">
        <v>15</v>
      </c>
      <c r="D1492" s="88" t="s">
        <v>2033</v>
      </c>
      <c r="E1492" s="89" t="s">
        <v>16</v>
      </c>
      <c r="F1492" s="90">
        <v>1</v>
      </c>
      <c r="G1492" s="91">
        <v>154.47</v>
      </c>
      <c r="H1492" s="91">
        <v>188.8</v>
      </c>
      <c r="I1492" s="91">
        <v>188.8</v>
      </c>
      <c r="J1492" s="92">
        <v>4.3284258796179847E-5</v>
      </c>
    </row>
    <row r="1493" spans="1:10" x14ac:dyDescent="0.2">
      <c r="A1493" s="98" t="s">
        <v>21</v>
      </c>
      <c r="B1493" s="99"/>
      <c r="C1493" s="99"/>
      <c r="D1493" s="98" t="s">
        <v>3</v>
      </c>
      <c r="E1493" s="99" t="s">
        <v>22</v>
      </c>
      <c r="F1493" s="99"/>
      <c r="G1493" s="99"/>
      <c r="H1493" s="98"/>
      <c r="I1493" s="6" t="s">
        <v>23</v>
      </c>
      <c r="J1493" s="98"/>
    </row>
    <row r="1494" spans="1:10" x14ac:dyDescent="0.2">
      <c r="A1494" s="99"/>
      <c r="B1494" s="99"/>
      <c r="C1494" s="99"/>
      <c r="D1494" s="98" t="s">
        <v>2034</v>
      </c>
      <c r="E1494" s="99">
        <v>1</v>
      </c>
      <c r="F1494" s="99"/>
      <c r="G1494" s="99"/>
      <c r="H1494" s="99"/>
      <c r="I1494" s="100">
        <v>1</v>
      </c>
      <c r="J1494" s="98" t="s">
        <v>13</v>
      </c>
    </row>
    <row r="1495" spans="1:10" ht="25.5" x14ac:dyDescent="0.2">
      <c r="A1495" s="88" t="s">
        <v>2035</v>
      </c>
      <c r="B1495" s="88" t="s">
        <v>2036</v>
      </c>
      <c r="C1495" s="88" t="s">
        <v>19</v>
      </c>
      <c r="D1495" s="88" t="s">
        <v>2037</v>
      </c>
      <c r="E1495" s="89" t="s">
        <v>16</v>
      </c>
      <c r="F1495" s="90">
        <v>1</v>
      </c>
      <c r="G1495" s="91">
        <v>36.29</v>
      </c>
      <c r="H1495" s="91">
        <v>44.35</v>
      </c>
      <c r="I1495" s="91">
        <v>44.35</v>
      </c>
      <c r="J1495" s="92">
        <v>1.0167674139886525E-5</v>
      </c>
    </row>
    <row r="1496" spans="1:10" x14ac:dyDescent="0.2">
      <c r="A1496" s="98" t="s">
        <v>21</v>
      </c>
      <c r="B1496" s="99"/>
      <c r="C1496" s="99"/>
      <c r="D1496" s="98" t="s">
        <v>3</v>
      </c>
      <c r="E1496" s="99" t="s">
        <v>22</v>
      </c>
      <c r="F1496" s="99"/>
      <c r="G1496" s="99"/>
      <c r="H1496" s="98"/>
      <c r="I1496" s="6" t="s">
        <v>23</v>
      </c>
      <c r="J1496" s="98"/>
    </row>
    <row r="1497" spans="1:10" x14ac:dyDescent="0.2">
      <c r="A1497" s="99"/>
      <c r="B1497" s="99"/>
      <c r="C1497" s="99"/>
      <c r="D1497" s="98" t="s">
        <v>2038</v>
      </c>
      <c r="E1497" s="99">
        <v>1</v>
      </c>
      <c r="F1497" s="99"/>
      <c r="G1497" s="99"/>
      <c r="H1497" s="99"/>
      <c r="I1497" s="100">
        <v>1</v>
      </c>
      <c r="J1497" s="98" t="s">
        <v>13</v>
      </c>
    </row>
    <row r="1498" spans="1:10" ht="25.5" x14ac:dyDescent="0.2">
      <c r="A1498" s="88" t="s">
        <v>2039</v>
      </c>
      <c r="B1498" s="88" t="s">
        <v>2040</v>
      </c>
      <c r="C1498" s="88" t="s">
        <v>19</v>
      </c>
      <c r="D1498" s="88" t="s">
        <v>2041</v>
      </c>
      <c r="E1498" s="89" t="s">
        <v>49</v>
      </c>
      <c r="F1498" s="90">
        <v>7.79</v>
      </c>
      <c r="G1498" s="91">
        <v>75.45</v>
      </c>
      <c r="H1498" s="91">
        <v>92.22</v>
      </c>
      <c r="I1498" s="91">
        <v>718.39</v>
      </c>
      <c r="J1498" s="92">
        <v>1.6469798027853621E-4</v>
      </c>
    </row>
    <row r="1499" spans="1:10" x14ac:dyDescent="0.2">
      <c r="A1499" s="98" t="s">
        <v>21</v>
      </c>
      <c r="B1499" s="99"/>
      <c r="C1499" s="99"/>
      <c r="D1499" s="98" t="s">
        <v>3</v>
      </c>
      <c r="E1499" s="99" t="s">
        <v>22</v>
      </c>
      <c r="F1499" s="99"/>
      <c r="G1499" s="99"/>
      <c r="H1499" s="98"/>
      <c r="I1499" s="6" t="s">
        <v>23</v>
      </c>
      <c r="J1499" s="98"/>
    </row>
    <row r="1500" spans="1:10" x14ac:dyDescent="0.2">
      <c r="A1500" s="99"/>
      <c r="B1500" s="99"/>
      <c r="C1500" s="99"/>
      <c r="D1500" s="98" t="s">
        <v>2042</v>
      </c>
      <c r="E1500" s="99" t="s">
        <v>1964</v>
      </c>
      <c r="F1500" s="99"/>
      <c r="G1500" s="99"/>
      <c r="H1500" s="99"/>
      <c r="I1500" s="100">
        <v>7.79</v>
      </c>
      <c r="J1500" s="98" t="s">
        <v>13</v>
      </c>
    </row>
    <row r="1501" spans="1:10" ht="25.5" x14ac:dyDescent="0.2">
      <c r="A1501" s="88" t="s">
        <v>2043</v>
      </c>
      <c r="B1501" s="88" t="s">
        <v>2044</v>
      </c>
      <c r="C1501" s="88" t="s">
        <v>19</v>
      </c>
      <c r="D1501" s="88" t="s">
        <v>2045</v>
      </c>
      <c r="E1501" s="89" t="s">
        <v>49</v>
      </c>
      <c r="F1501" s="90">
        <v>8.9600000000000009</v>
      </c>
      <c r="G1501" s="91">
        <v>52.28</v>
      </c>
      <c r="H1501" s="91">
        <v>63.9</v>
      </c>
      <c r="I1501" s="91">
        <v>572.54</v>
      </c>
      <c r="J1501" s="92">
        <v>1.3126043183879664E-4</v>
      </c>
    </row>
    <row r="1502" spans="1:10" x14ac:dyDescent="0.2">
      <c r="A1502" s="98" t="s">
        <v>21</v>
      </c>
      <c r="B1502" s="99"/>
      <c r="C1502" s="99"/>
      <c r="D1502" s="98" t="s">
        <v>3</v>
      </c>
      <c r="E1502" s="99" t="s">
        <v>22</v>
      </c>
      <c r="F1502" s="99"/>
      <c r="G1502" s="99"/>
      <c r="H1502" s="98"/>
      <c r="I1502" s="6" t="s">
        <v>23</v>
      </c>
      <c r="J1502" s="98"/>
    </row>
    <row r="1503" spans="1:10" x14ac:dyDescent="0.2">
      <c r="A1503" s="99"/>
      <c r="B1503" s="99"/>
      <c r="C1503" s="99"/>
      <c r="D1503" s="98" t="s">
        <v>2046</v>
      </c>
      <c r="E1503" s="99" t="s">
        <v>2047</v>
      </c>
      <c r="F1503" s="99"/>
      <c r="G1503" s="99"/>
      <c r="H1503" s="99"/>
      <c r="I1503" s="100">
        <v>8.9600000000000009</v>
      </c>
      <c r="J1503" s="98" t="s">
        <v>13</v>
      </c>
    </row>
    <row r="1504" spans="1:10" x14ac:dyDescent="0.2">
      <c r="A1504" s="83" t="s">
        <v>2048</v>
      </c>
      <c r="B1504" s="83" t="s">
        <v>11</v>
      </c>
      <c r="C1504" s="83"/>
      <c r="D1504" s="83" t="s">
        <v>2049</v>
      </c>
      <c r="E1504" s="84"/>
      <c r="F1504" s="85">
        <v>1</v>
      </c>
      <c r="G1504" s="85" t="s">
        <v>13</v>
      </c>
      <c r="H1504" s="86">
        <v>1738.23</v>
      </c>
      <c r="I1504" s="86">
        <v>1738.23</v>
      </c>
      <c r="J1504" s="87">
        <v>3.9850634092840939E-4</v>
      </c>
    </row>
    <row r="1505" spans="1:10" ht="38.25" x14ac:dyDescent="0.2">
      <c r="A1505" s="88" t="s">
        <v>2050</v>
      </c>
      <c r="B1505" s="88" t="s">
        <v>2051</v>
      </c>
      <c r="C1505" s="88" t="s">
        <v>19</v>
      </c>
      <c r="D1505" s="88" t="s">
        <v>2052</v>
      </c>
      <c r="E1505" s="89" t="s">
        <v>106</v>
      </c>
      <c r="F1505" s="90">
        <v>18.88</v>
      </c>
      <c r="G1505" s="91">
        <v>29.43</v>
      </c>
      <c r="H1505" s="91">
        <v>35.97</v>
      </c>
      <c r="I1505" s="91">
        <v>679.11</v>
      </c>
      <c r="J1505" s="92">
        <v>1.5569265355441574E-4</v>
      </c>
    </row>
    <row r="1506" spans="1:10" x14ac:dyDescent="0.2">
      <c r="A1506" s="98" t="s">
        <v>21</v>
      </c>
      <c r="B1506" s="99"/>
      <c r="C1506" s="99"/>
      <c r="D1506" s="98" t="s">
        <v>3</v>
      </c>
      <c r="E1506" s="99" t="s">
        <v>22</v>
      </c>
      <c r="F1506" s="99"/>
      <c r="G1506" s="99"/>
      <c r="H1506" s="98"/>
      <c r="I1506" s="6" t="s">
        <v>23</v>
      </c>
      <c r="J1506" s="98"/>
    </row>
    <row r="1507" spans="1:10" x14ac:dyDescent="0.2">
      <c r="A1507" s="99"/>
      <c r="B1507" s="99"/>
      <c r="C1507" s="99"/>
      <c r="D1507" s="98" t="s">
        <v>2053</v>
      </c>
      <c r="E1507" s="99" t="s">
        <v>2054</v>
      </c>
      <c r="F1507" s="99"/>
      <c r="G1507" s="99"/>
      <c r="H1507" s="99"/>
      <c r="I1507" s="100">
        <v>18.88</v>
      </c>
      <c r="J1507" s="98" t="s">
        <v>13</v>
      </c>
    </row>
    <row r="1508" spans="1:10" ht="38.25" x14ac:dyDescent="0.2">
      <c r="A1508" s="88" t="s">
        <v>2055</v>
      </c>
      <c r="B1508" s="88" t="s">
        <v>2056</v>
      </c>
      <c r="C1508" s="88" t="s">
        <v>19</v>
      </c>
      <c r="D1508" s="88" t="s">
        <v>2057</v>
      </c>
      <c r="E1508" s="89" t="s">
        <v>16</v>
      </c>
      <c r="F1508" s="90">
        <v>4</v>
      </c>
      <c r="G1508" s="91">
        <v>30.03</v>
      </c>
      <c r="H1508" s="91">
        <v>36.700000000000003</v>
      </c>
      <c r="I1508" s="91">
        <v>146.80000000000001</v>
      </c>
      <c r="J1508" s="92">
        <v>3.3655345292792381E-5</v>
      </c>
    </row>
    <row r="1509" spans="1:10" x14ac:dyDescent="0.2">
      <c r="A1509" s="98" t="s">
        <v>21</v>
      </c>
      <c r="B1509" s="99"/>
      <c r="C1509" s="99"/>
      <c r="D1509" s="98" t="s">
        <v>3</v>
      </c>
      <c r="E1509" s="99" t="s">
        <v>22</v>
      </c>
      <c r="F1509" s="99"/>
      <c r="G1509" s="99"/>
      <c r="H1509" s="98"/>
      <c r="I1509" s="6" t="s">
        <v>23</v>
      </c>
      <c r="J1509" s="98"/>
    </row>
    <row r="1510" spans="1:10" x14ac:dyDescent="0.2">
      <c r="A1510" s="99"/>
      <c r="B1510" s="99"/>
      <c r="C1510" s="99"/>
      <c r="D1510" s="98" t="s">
        <v>2053</v>
      </c>
      <c r="E1510" s="99">
        <v>4</v>
      </c>
      <c r="F1510" s="99"/>
      <c r="G1510" s="99"/>
      <c r="H1510" s="99"/>
      <c r="I1510" s="100">
        <v>4</v>
      </c>
      <c r="J1510" s="98" t="s">
        <v>13</v>
      </c>
    </row>
    <row r="1511" spans="1:10" ht="38.25" x14ac:dyDescent="0.2">
      <c r="A1511" s="88" t="s">
        <v>2058</v>
      </c>
      <c r="B1511" s="88" t="s">
        <v>2059</v>
      </c>
      <c r="C1511" s="88" t="s">
        <v>19</v>
      </c>
      <c r="D1511" s="88" t="s">
        <v>2060</v>
      </c>
      <c r="E1511" s="89" t="s">
        <v>16</v>
      </c>
      <c r="F1511" s="90">
        <v>5</v>
      </c>
      <c r="G1511" s="91">
        <v>23.96</v>
      </c>
      <c r="H1511" s="91">
        <v>29.28</v>
      </c>
      <c r="I1511" s="91">
        <v>146.4</v>
      </c>
      <c r="J1511" s="92">
        <v>3.3563641354664883E-5</v>
      </c>
    </row>
    <row r="1512" spans="1:10" x14ac:dyDescent="0.2">
      <c r="A1512" s="98" t="s">
        <v>21</v>
      </c>
      <c r="B1512" s="99"/>
      <c r="C1512" s="99"/>
      <c r="D1512" s="98" t="s">
        <v>3</v>
      </c>
      <c r="E1512" s="99" t="s">
        <v>22</v>
      </c>
      <c r="F1512" s="99"/>
      <c r="G1512" s="99"/>
      <c r="H1512" s="98"/>
      <c r="I1512" s="6" t="s">
        <v>23</v>
      </c>
      <c r="J1512" s="98"/>
    </row>
    <row r="1513" spans="1:10" x14ac:dyDescent="0.2">
      <c r="A1513" s="99"/>
      <c r="B1513" s="99"/>
      <c r="C1513" s="99"/>
      <c r="D1513" s="98" t="s">
        <v>2053</v>
      </c>
      <c r="E1513" s="99">
        <v>5</v>
      </c>
      <c r="F1513" s="99"/>
      <c r="G1513" s="99"/>
      <c r="H1513" s="99"/>
      <c r="I1513" s="100">
        <v>5</v>
      </c>
      <c r="J1513" s="98" t="s">
        <v>13</v>
      </c>
    </row>
    <row r="1514" spans="1:10" x14ac:dyDescent="0.2">
      <c r="A1514" s="88" t="s">
        <v>2061</v>
      </c>
      <c r="B1514" s="88" t="s">
        <v>2062</v>
      </c>
      <c r="C1514" s="88" t="s">
        <v>349</v>
      </c>
      <c r="D1514" s="88" t="s">
        <v>2063</v>
      </c>
      <c r="E1514" s="89" t="s">
        <v>16</v>
      </c>
      <c r="F1514" s="90">
        <v>4</v>
      </c>
      <c r="G1514" s="91">
        <v>12.84</v>
      </c>
      <c r="H1514" s="91">
        <v>15.69</v>
      </c>
      <c r="I1514" s="91">
        <v>62.76</v>
      </c>
      <c r="J1514" s="92">
        <v>1.4388347892204699E-5</v>
      </c>
    </row>
    <row r="1515" spans="1:10" x14ac:dyDescent="0.2">
      <c r="A1515" s="98" t="s">
        <v>21</v>
      </c>
      <c r="B1515" s="99"/>
      <c r="C1515" s="99"/>
      <c r="D1515" s="98" t="s">
        <v>3</v>
      </c>
      <c r="E1515" s="99" t="s">
        <v>22</v>
      </c>
      <c r="F1515" s="99"/>
      <c r="G1515" s="99"/>
      <c r="H1515" s="98"/>
      <c r="I1515" s="6" t="s">
        <v>23</v>
      </c>
      <c r="J1515" s="98"/>
    </row>
    <row r="1516" spans="1:10" x14ac:dyDescent="0.2">
      <c r="A1516" s="99"/>
      <c r="B1516" s="99"/>
      <c r="C1516" s="99"/>
      <c r="D1516" s="98" t="s">
        <v>2053</v>
      </c>
      <c r="E1516" s="99">
        <v>4</v>
      </c>
      <c r="F1516" s="99"/>
      <c r="G1516" s="99"/>
      <c r="H1516" s="99"/>
      <c r="I1516" s="100">
        <v>4</v>
      </c>
      <c r="J1516" s="98" t="s">
        <v>13</v>
      </c>
    </row>
    <row r="1517" spans="1:10" ht="25.5" x14ac:dyDescent="0.2">
      <c r="A1517" s="88" t="s">
        <v>2064</v>
      </c>
      <c r="B1517" s="88" t="s">
        <v>2065</v>
      </c>
      <c r="C1517" s="88" t="s">
        <v>19</v>
      </c>
      <c r="D1517" s="88" t="s">
        <v>2066</v>
      </c>
      <c r="E1517" s="89" t="s">
        <v>16</v>
      </c>
      <c r="F1517" s="90">
        <v>5</v>
      </c>
      <c r="G1517" s="91">
        <v>51.26</v>
      </c>
      <c r="H1517" s="91">
        <v>62.65</v>
      </c>
      <c r="I1517" s="91">
        <v>313.25</v>
      </c>
      <c r="J1517" s="92">
        <v>7.1815646546098184E-5</v>
      </c>
    </row>
    <row r="1518" spans="1:10" x14ac:dyDescent="0.2">
      <c r="A1518" s="98" t="s">
        <v>21</v>
      </c>
      <c r="B1518" s="99"/>
      <c r="C1518" s="99"/>
      <c r="D1518" s="98" t="s">
        <v>3</v>
      </c>
      <c r="E1518" s="99" t="s">
        <v>22</v>
      </c>
      <c r="F1518" s="99"/>
      <c r="G1518" s="99"/>
      <c r="H1518" s="98"/>
      <c r="I1518" s="6" t="s">
        <v>23</v>
      </c>
      <c r="J1518" s="98"/>
    </row>
    <row r="1519" spans="1:10" x14ac:dyDescent="0.2">
      <c r="A1519" s="99"/>
      <c r="B1519" s="99"/>
      <c r="C1519" s="99"/>
      <c r="D1519" s="98" t="s">
        <v>2053</v>
      </c>
      <c r="E1519" s="99">
        <v>5</v>
      </c>
      <c r="F1519" s="99"/>
      <c r="G1519" s="99"/>
      <c r="H1519" s="99"/>
      <c r="I1519" s="100">
        <v>5</v>
      </c>
      <c r="J1519" s="98" t="s">
        <v>13</v>
      </c>
    </row>
    <row r="1520" spans="1:10" x14ac:dyDescent="0.2">
      <c r="A1520" s="93" t="s">
        <v>2067</v>
      </c>
      <c r="B1520" s="93" t="s">
        <v>2068</v>
      </c>
      <c r="C1520" s="93" t="s">
        <v>349</v>
      </c>
      <c r="D1520" s="93" t="s">
        <v>2069</v>
      </c>
      <c r="E1520" s="94" t="s">
        <v>16</v>
      </c>
      <c r="F1520" s="95">
        <v>1</v>
      </c>
      <c r="G1520" s="96">
        <v>319</v>
      </c>
      <c r="H1520" s="96">
        <v>389.91</v>
      </c>
      <c r="I1520" s="96">
        <v>389.91</v>
      </c>
      <c r="J1520" s="97">
        <v>8.9390706288233488E-5</v>
      </c>
    </row>
    <row r="1521" spans="1:10" x14ac:dyDescent="0.2">
      <c r="A1521" s="98" t="s">
        <v>21</v>
      </c>
      <c r="B1521" s="99"/>
      <c r="C1521" s="99"/>
      <c r="D1521" s="98" t="s">
        <v>3</v>
      </c>
      <c r="E1521" s="99" t="s">
        <v>22</v>
      </c>
      <c r="F1521" s="99"/>
      <c r="G1521" s="99"/>
      <c r="H1521" s="98"/>
      <c r="I1521" s="6" t="s">
        <v>23</v>
      </c>
      <c r="J1521" s="98"/>
    </row>
    <row r="1522" spans="1:10" x14ac:dyDescent="0.2">
      <c r="A1522" s="99"/>
      <c r="B1522" s="99"/>
      <c r="C1522" s="99"/>
      <c r="D1522" s="98" t="s">
        <v>2053</v>
      </c>
      <c r="E1522" s="99">
        <v>1</v>
      </c>
      <c r="F1522" s="99"/>
      <c r="G1522" s="99"/>
      <c r="H1522" s="99"/>
      <c r="I1522" s="100">
        <v>1</v>
      </c>
      <c r="J1522" s="98" t="s">
        <v>13</v>
      </c>
    </row>
    <row r="1523" spans="1:10" x14ac:dyDescent="0.2">
      <c r="A1523" s="83" t="s">
        <v>2070</v>
      </c>
      <c r="B1523" s="83" t="s">
        <v>11</v>
      </c>
      <c r="C1523" s="83"/>
      <c r="D1523" s="83" t="s">
        <v>2071</v>
      </c>
      <c r="E1523" s="84"/>
      <c r="F1523" s="85">
        <v>1</v>
      </c>
      <c r="G1523" s="85" t="s">
        <v>13</v>
      </c>
      <c r="H1523" s="86">
        <v>44221.98</v>
      </c>
      <c r="I1523" s="86">
        <v>44221.98</v>
      </c>
      <c r="J1523" s="87">
        <v>1.0138324294488819E-2</v>
      </c>
    </row>
    <row r="1524" spans="1:10" x14ac:dyDescent="0.2">
      <c r="A1524" s="88" t="s">
        <v>2072</v>
      </c>
      <c r="B1524" s="88" t="s">
        <v>668</v>
      </c>
      <c r="C1524" s="88" t="s">
        <v>19</v>
      </c>
      <c r="D1524" s="88" t="s">
        <v>669</v>
      </c>
      <c r="E1524" s="89" t="s">
        <v>16</v>
      </c>
      <c r="F1524" s="90">
        <v>15</v>
      </c>
      <c r="G1524" s="91">
        <v>29.41</v>
      </c>
      <c r="H1524" s="91">
        <v>35.94</v>
      </c>
      <c r="I1524" s="91">
        <v>539.1</v>
      </c>
      <c r="J1524" s="92">
        <v>1.235939826113377E-4</v>
      </c>
    </row>
    <row r="1525" spans="1:10" x14ac:dyDescent="0.2">
      <c r="A1525" s="98" t="s">
        <v>21</v>
      </c>
      <c r="B1525" s="99"/>
      <c r="C1525" s="99"/>
      <c r="D1525" s="98" t="s">
        <v>3</v>
      </c>
      <c r="E1525" s="99" t="s">
        <v>22</v>
      </c>
      <c r="F1525" s="99"/>
      <c r="G1525" s="99"/>
      <c r="H1525" s="98"/>
      <c r="I1525" s="6" t="s">
        <v>23</v>
      </c>
      <c r="J1525" s="98"/>
    </row>
    <row r="1526" spans="1:10" x14ac:dyDescent="0.2">
      <c r="A1526" s="99"/>
      <c r="B1526" s="99"/>
      <c r="C1526" s="99"/>
      <c r="D1526" s="98" t="s">
        <v>2053</v>
      </c>
      <c r="E1526" s="99">
        <v>15</v>
      </c>
      <c r="F1526" s="99"/>
      <c r="G1526" s="99"/>
      <c r="H1526" s="99"/>
      <c r="I1526" s="100">
        <v>15</v>
      </c>
      <c r="J1526" s="98" t="s">
        <v>13</v>
      </c>
    </row>
    <row r="1527" spans="1:10" ht="25.5" x14ac:dyDescent="0.2">
      <c r="A1527" s="88" t="s">
        <v>2073</v>
      </c>
      <c r="B1527" s="88" t="s">
        <v>2074</v>
      </c>
      <c r="C1527" s="88" t="s">
        <v>19</v>
      </c>
      <c r="D1527" s="88" t="s">
        <v>2075</v>
      </c>
      <c r="E1527" s="89" t="s">
        <v>106</v>
      </c>
      <c r="F1527" s="90">
        <v>212.89</v>
      </c>
      <c r="G1527" s="91">
        <v>100.82</v>
      </c>
      <c r="H1527" s="91">
        <v>123.23</v>
      </c>
      <c r="I1527" s="91">
        <v>26234.43</v>
      </c>
      <c r="J1527" s="92">
        <v>6.0145013638255532E-3</v>
      </c>
    </row>
    <row r="1528" spans="1:10" x14ac:dyDescent="0.2">
      <c r="A1528" s="98" t="s">
        <v>21</v>
      </c>
      <c r="B1528" s="99"/>
      <c r="C1528" s="99"/>
      <c r="D1528" s="98" t="s">
        <v>3</v>
      </c>
      <c r="E1528" s="99" t="s">
        <v>22</v>
      </c>
      <c r="F1528" s="99"/>
      <c r="G1528" s="99"/>
      <c r="H1528" s="98"/>
      <c r="I1528" s="6" t="s">
        <v>23</v>
      </c>
      <c r="J1528" s="98"/>
    </row>
    <row r="1529" spans="1:10" x14ac:dyDescent="0.2">
      <c r="A1529" s="99"/>
      <c r="B1529" s="99"/>
      <c r="C1529" s="99"/>
      <c r="D1529" s="98" t="s">
        <v>2053</v>
      </c>
      <c r="E1529" s="99" t="s">
        <v>2076</v>
      </c>
      <c r="F1529" s="99"/>
      <c r="G1529" s="99"/>
      <c r="H1529" s="99"/>
      <c r="I1529" s="100">
        <v>212.89</v>
      </c>
      <c r="J1529" s="98" t="s">
        <v>13</v>
      </c>
    </row>
    <row r="1530" spans="1:10" ht="25.5" x14ac:dyDescent="0.2">
      <c r="A1530" s="88" t="s">
        <v>2077</v>
      </c>
      <c r="B1530" s="88" t="s">
        <v>672</v>
      </c>
      <c r="C1530" s="88" t="s">
        <v>19</v>
      </c>
      <c r="D1530" s="88" t="s">
        <v>673</v>
      </c>
      <c r="E1530" s="89" t="s">
        <v>106</v>
      </c>
      <c r="F1530" s="90">
        <v>29.35</v>
      </c>
      <c r="G1530" s="91">
        <v>64.349999999999994</v>
      </c>
      <c r="H1530" s="91">
        <v>78.650000000000006</v>
      </c>
      <c r="I1530" s="91">
        <v>2308.37</v>
      </c>
      <c r="J1530" s="92">
        <v>5.292165491384411E-4</v>
      </c>
    </row>
    <row r="1531" spans="1:10" x14ac:dyDescent="0.2">
      <c r="A1531" s="98" t="s">
        <v>21</v>
      </c>
      <c r="B1531" s="99"/>
      <c r="C1531" s="99"/>
      <c r="D1531" s="98" t="s">
        <v>3</v>
      </c>
      <c r="E1531" s="99" t="s">
        <v>22</v>
      </c>
      <c r="F1531" s="99"/>
      <c r="G1531" s="99"/>
      <c r="H1531" s="98"/>
      <c r="I1531" s="6" t="s">
        <v>23</v>
      </c>
      <c r="J1531" s="98"/>
    </row>
    <row r="1532" spans="1:10" x14ac:dyDescent="0.2">
      <c r="A1532" s="99"/>
      <c r="B1532" s="99"/>
      <c r="C1532" s="99"/>
      <c r="D1532" s="98" t="s">
        <v>1914</v>
      </c>
      <c r="E1532" s="99" t="s">
        <v>2078</v>
      </c>
      <c r="F1532" s="99"/>
      <c r="G1532" s="99"/>
      <c r="H1532" s="99"/>
      <c r="I1532" s="100">
        <v>29.35</v>
      </c>
      <c r="J1532" s="98" t="s">
        <v>13</v>
      </c>
    </row>
    <row r="1533" spans="1:10" ht="25.5" x14ac:dyDescent="0.2">
      <c r="A1533" s="88" t="s">
        <v>2079</v>
      </c>
      <c r="B1533" s="88" t="s">
        <v>674</v>
      </c>
      <c r="C1533" s="88" t="s">
        <v>15</v>
      </c>
      <c r="D1533" s="88" t="s">
        <v>675</v>
      </c>
      <c r="E1533" s="89" t="s">
        <v>16</v>
      </c>
      <c r="F1533" s="90">
        <v>71</v>
      </c>
      <c r="G1533" s="91">
        <v>93.16</v>
      </c>
      <c r="H1533" s="91">
        <v>113.86</v>
      </c>
      <c r="I1533" s="91">
        <v>8084.06</v>
      </c>
      <c r="J1533" s="92">
        <v>1.8533503451474875E-3</v>
      </c>
    </row>
    <row r="1534" spans="1:10" x14ac:dyDescent="0.2">
      <c r="A1534" s="98" t="s">
        <v>21</v>
      </c>
      <c r="B1534" s="99"/>
      <c r="C1534" s="99"/>
      <c r="D1534" s="98" t="s">
        <v>3</v>
      </c>
      <c r="E1534" s="99" t="s">
        <v>22</v>
      </c>
      <c r="F1534" s="99"/>
      <c r="G1534" s="99"/>
      <c r="H1534" s="98"/>
      <c r="I1534" s="6" t="s">
        <v>23</v>
      </c>
      <c r="J1534" s="98"/>
    </row>
    <row r="1535" spans="1:10" x14ac:dyDescent="0.2">
      <c r="A1535" s="99"/>
      <c r="B1535" s="99"/>
      <c r="C1535" s="99"/>
      <c r="D1535" s="98" t="s">
        <v>2053</v>
      </c>
      <c r="E1535" s="99">
        <v>71</v>
      </c>
      <c r="F1535" s="99"/>
      <c r="G1535" s="99"/>
      <c r="H1535" s="99"/>
      <c r="I1535" s="100">
        <v>71</v>
      </c>
      <c r="J1535" s="98" t="s">
        <v>13</v>
      </c>
    </row>
    <row r="1536" spans="1:10" ht="25.5" x14ac:dyDescent="0.2">
      <c r="A1536" s="88" t="s">
        <v>2080</v>
      </c>
      <c r="B1536" s="88" t="s">
        <v>676</v>
      </c>
      <c r="C1536" s="88" t="s">
        <v>15</v>
      </c>
      <c r="D1536" s="88" t="s">
        <v>677</v>
      </c>
      <c r="E1536" s="89" t="s">
        <v>16</v>
      </c>
      <c r="F1536" s="90">
        <v>10</v>
      </c>
      <c r="G1536" s="91">
        <v>27.17</v>
      </c>
      <c r="H1536" s="91">
        <v>33.200000000000003</v>
      </c>
      <c r="I1536" s="91">
        <v>332</v>
      </c>
      <c r="J1536" s="92">
        <v>7.6114268645824726E-5</v>
      </c>
    </row>
    <row r="1537" spans="1:10" x14ac:dyDescent="0.2">
      <c r="A1537" s="98" t="s">
        <v>21</v>
      </c>
      <c r="B1537" s="99"/>
      <c r="C1537" s="99"/>
      <c r="D1537" s="98" t="s">
        <v>3</v>
      </c>
      <c r="E1537" s="99" t="s">
        <v>22</v>
      </c>
      <c r="F1537" s="99"/>
      <c r="G1537" s="99"/>
      <c r="H1537" s="98"/>
      <c r="I1537" s="6" t="s">
        <v>23</v>
      </c>
      <c r="J1537" s="98"/>
    </row>
    <row r="1538" spans="1:10" x14ac:dyDescent="0.2">
      <c r="A1538" s="99"/>
      <c r="B1538" s="99"/>
      <c r="C1538" s="99"/>
      <c r="D1538" s="98" t="s">
        <v>2053</v>
      </c>
      <c r="E1538" s="99">
        <v>10</v>
      </c>
      <c r="F1538" s="99"/>
      <c r="G1538" s="99"/>
      <c r="H1538" s="99"/>
      <c r="I1538" s="100">
        <v>10</v>
      </c>
      <c r="J1538" s="98" t="s">
        <v>13</v>
      </c>
    </row>
    <row r="1539" spans="1:10" ht="25.5" x14ac:dyDescent="0.2">
      <c r="A1539" s="88" t="s">
        <v>2081</v>
      </c>
      <c r="B1539" s="88" t="s">
        <v>678</v>
      </c>
      <c r="C1539" s="88" t="s">
        <v>15</v>
      </c>
      <c r="D1539" s="88" t="s">
        <v>679</v>
      </c>
      <c r="E1539" s="89" t="s">
        <v>16</v>
      </c>
      <c r="F1539" s="90">
        <v>213</v>
      </c>
      <c r="G1539" s="91">
        <v>16.63</v>
      </c>
      <c r="H1539" s="91">
        <v>20.32</v>
      </c>
      <c r="I1539" s="91">
        <v>4328.16</v>
      </c>
      <c r="J1539" s="92">
        <v>9.9227329211479753E-4</v>
      </c>
    </row>
    <row r="1540" spans="1:10" x14ac:dyDescent="0.2">
      <c r="A1540" s="98" t="s">
        <v>21</v>
      </c>
      <c r="B1540" s="99"/>
      <c r="C1540" s="99"/>
      <c r="D1540" s="98" t="s">
        <v>3</v>
      </c>
      <c r="E1540" s="99" t="s">
        <v>22</v>
      </c>
      <c r="F1540" s="99"/>
      <c r="G1540" s="99"/>
      <c r="H1540" s="98"/>
      <c r="I1540" s="6" t="s">
        <v>23</v>
      </c>
      <c r="J1540" s="98"/>
    </row>
    <row r="1541" spans="1:10" x14ac:dyDescent="0.2">
      <c r="A1541" s="99"/>
      <c r="B1541" s="99"/>
      <c r="C1541" s="99"/>
      <c r="D1541" s="98" t="s">
        <v>2053</v>
      </c>
      <c r="E1541" s="99">
        <v>213</v>
      </c>
      <c r="F1541" s="99"/>
      <c r="G1541" s="99"/>
      <c r="H1541" s="99"/>
      <c r="I1541" s="100">
        <v>213</v>
      </c>
      <c r="J1541" s="98" t="s">
        <v>13</v>
      </c>
    </row>
    <row r="1542" spans="1:10" ht="25.5" x14ac:dyDescent="0.2">
      <c r="A1542" s="88" t="s">
        <v>2082</v>
      </c>
      <c r="B1542" s="88" t="s">
        <v>680</v>
      </c>
      <c r="C1542" s="88" t="s">
        <v>15</v>
      </c>
      <c r="D1542" s="88" t="s">
        <v>681</v>
      </c>
      <c r="E1542" s="89" t="s">
        <v>16</v>
      </c>
      <c r="F1542" s="90">
        <v>8</v>
      </c>
      <c r="G1542" s="91">
        <v>76.010000000000005</v>
      </c>
      <c r="H1542" s="91">
        <v>92.9</v>
      </c>
      <c r="I1542" s="91">
        <v>743.2</v>
      </c>
      <c r="J1542" s="92">
        <v>1.703859170408944E-4</v>
      </c>
    </row>
    <row r="1543" spans="1:10" x14ac:dyDescent="0.2">
      <c r="A1543" s="98" t="s">
        <v>21</v>
      </c>
      <c r="B1543" s="99"/>
      <c r="C1543" s="99"/>
      <c r="D1543" s="98" t="s">
        <v>3</v>
      </c>
      <c r="E1543" s="99" t="s">
        <v>22</v>
      </c>
      <c r="F1543" s="99"/>
      <c r="G1543" s="99"/>
      <c r="H1543" s="98"/>
      <c r="I1543" s="6" t="s">
        <v>23</v>
      </c>
      <c r="J1543" s="98"/>
    </row>
    <row r="1544" spans="1:10" x14ac:dyDescent="0.2">
      <c r="A1544" s="99"/>
      <c r="B1544" s="99"/>
      <c r="C1544" s="99"/>
      <c r="D1544" s="98" t="s">
        <v>2053</v>
      </c>
      <c r="E1544" s="99">
        <v>8</v>
      </c>
      <c r="F1544" s="99"/>
      <c r="G1544" s="99"/>
      <c r="H1544" s="99"/>
      <c r="I1544" s="100">
        <v>8</v>
      </c>
      <c r="J1544" s="98" t="s">
        <v>13</v>
      </c>
    </row>
    <row r="1545" spans="1:10" ht="38.25" x14ac:dyDescent="0.2">
      <c r="A1545" s="93" t="s">
        <v>2083</v>
      </c>
      <c r="B1545" s="93" t="s">
        <v>2084</v>
      </c>
      <c r="C1545" s="93" t="s">
        <v>19</v>
      </c>
      <c r="D1545" s="93" t="s">
        <v>2085</v>
      </c>
      <c r="E1545" s="94" t="s">
        <v>16</v>
      </c>
      <c r="F1545" s="95">
        <v>10</v>
      </c>
      <c r="G1545" s="96">
        <v>73.63</v>
      </c>
      <c r="H1545" s="96">
        <v>89.99</v>
      </c>
      <c r="I1545" s="96">
        <v>899.9</v>
      </c>
      <c r="J1545" s="97">
        <v>2.0631093480234238E-4</v>
      </c>
    </row>
    <row r="1546" spans="1:10" x14ac:dyDescent="0.2">
      <c r="A1546" s="98" t="s">
        <v>21</v>
      </c>
      <c r="B1546" s="99"/>
      <c r="C1546" s="99"/>
      <c r="D1546" s="98" t="s">
        <v>3</v>
      </c>
      <c r="E1546" s="99" t="s">
        <v>22</v>
      </c>
      <c r="F1546" s="99"/>
      <c r="G1546" s="99"/>
      <c r="H1546" s="98"/>
      <c r="I1546" s="6" t="s">
        <v>23</v>
      </c>
      <c r="J1546" s="98"/>
    </row>
    <row r="1547" spans="1:10" x14ac:dyDescent="0.2">
      <c r="A1547" s="99"/>
      <c r="B1547" s="99"/>
      <c r="C1547" s="99"/>
      <c r="D1547" s="98" t="s">
        <v>2053</v>
      </c>
      <c r="E1547" s="99">
        <v>10</v>
      </c>
      <c r="F1547" s="99"/>
      <c r="G1547" s="99"/>
      <c r="H1547" s="99"/>
      <c r="I1547" s="100">
        <v>10</v>
      </c>
      <c r="J1547" s="98" t="s">
        <v>13</v>
      </c>
    </row>
    <row r="1548" spans="1:10" ht="25.5" x14ac:dyDescent="0.2">
      <c r="A1548" s="88" t="s">
        <v>2086</v>
      </c>
      <c r="B1548" s="88" t="s">
        <v>684</v>
      </c>
      <c r="C1548" s="88" t="s">
        <v>19</v>
      </c>
      <c r="D1548" s="88" t="s">
        <v>685</v>
      </c>
      <c r="E1548" s="89" t="s">
        <v>16</v>
      </c>
      <c r="F1548" s="90">
        <v>10</v>
      </c>
      <c r="G1548" s="91">
        <v>16.63</v>
      </c>
      <c r="H1548" s="91">
        <v>20.32</v>
      </c>
      <c r="I1548" s="91">
        <v>203.2</v>
      </c>
      <c r="J1548" s="92">
        <v>4.6585600568769834E-5</v>
      </c>
    </row>
    <row r="1549" spans="1:10" x14ac:dyDescent="0.2">
      <c r="A1549" s="98" t="s">
        <v>21</v>
      </c>
      <c r="B1549" s="99"/>
      <c r="C1549" s="99"/>
      <c r="D1549" s="98" t="s">
        <v>3</v>
      </c>
      <c r="E1549" s="99" t="s">
        <v>22</v>
      </c>
      <c r="F1549" s="99"/>
      <c r="G1549" s="99"/>
      <c r="H1549" s="98"/>
      <c r="I1549" s="6" t="s">
        <v>23</v>
      </c>
      <c r="J1549" s="98"/>
    </row>
    <row r="1550" spans="1:10" x14ac:dyDescent="0.2">
      <c r="A1550" s="99"/>
      <c r="B1550" s="99"/>
      <c r="C1550" s="99"/>
      <c r="D1550" s="98" t="s">
        <v>2053</v>
      </c>
      <c r="E1550" s="99">
        <v>10</v>
      </c>
      <c r="F1550" s="99"/>
      <c r="G1550" s="99"/>
      <c r="H1550" s="99"/>
      <c r="I1550" s="100">
        <v>10</v>
      </c>
      <c r="J1550" s="98" t="s">
        <v>13</v>
      </c>
    </row>
    <row r="1551" spans="1:10" x14ac:dyDescent="0.2">
      <c r="A1551" s="88" t="s">
        <v>2087</v>
      </c>
      <c r="B1551" s="88" t="s">
        <v>2088</v>
      </c>
      <c r="C1551" s="88" t="s">
        <v>349</v>
      </c>
      <c r="D1551" s="88" t="s">
        <v>2089</v>
      </c>
      <c r="E1551" s="89" t="s">
        <v>16</v>
      </c>
      <c r="F1551" s="90">
        <v>62</v>
      </c>
      <c r="G1551" s="91">
        <v>1.44</v>
      </c>
      <c r="H1551" s="91">
        <v>1.76</v>
      </c>
      <c r="I1551" s="91">
        <v>109.12</v>
      </c>
      <c r="J1551" s="92">
        <v>2.5016834321181911E-5</v>
      </c>
    </row>
    <row r="1552" spans="1:10" x14ac:dyDescent="0.2">
      <c r="A1552" s="98" t="s">
        <v>21</v>
      </c>
      <c r="B1552" s="99"/>
      <c r="C1552" s="99"/>
      <c r="D1552" s="98" t="s">
        <v>3</v>
      </c>
      <c r="E1552" s="99" t="s">
        <v>22</v>
      </c>
      <c r="F1552" s="99"/>
      <c r="G1552" s="99"/>
      <c r="H1552" s="98"/>
      <c r="I1552" s="6" t="s">
        <v>23</v>
      </c>
      <c r="J1552" s="98"/>
    </row>
    <row r="1553" spans="1:10" x14ac:dyDescent="0.2">
      <c r="A1553" s="99"/>
      <c r="B1553" s="99"/>
      <c r="C1553" s="99"/>
      <c r="D1553" s="98" t="s">
        <v>2053</v>
      </c>
      <c r="E1553" s="99">
        <v>62</v>
      </c>
      <c r="F1553" s="99"/>
      <c r="G1553" s="99"/>
      <c r="H1553" s="99"/>
      <c r="I1553" s="100">
        <v>62</v>
      </c>
      <c r="J1553" s="98" t="s">
        <v>13</v>
      </c>
    </row>
    <row r="1554" spans="1:10" x14ac:dyDescent="0.2">
      <c r="A1554" s="88" t="s">
        <v>2090</v>
      </c>
      <c r="B1554" s="88" t="s">
        <v>2091</v>
      </c>
      <c r="C1554" s="88" t="s">
        <v>349</v>
      </c>
      <c r="D1554" s="88" t="s">
        <v>2092</v>
      </c>
      <c r="E1554" s="89" t="s">
        <v>16</v>
      </c>
      <c r="F1554" s="90">
        <v>1</v>
      </c>
      <c r="G1554" s="91">
        <v>360.34</v>
      </c>
      <c r="H1554" s="91">
        <v>440.44</v>
      </c>
      <c r="I1554" s="91">
        <v>440.44</v>
      </c>
      <c r="J1554" s="92">
        <v>1.0097520627218988E-4</v>
      </c>
    </row>
    <row r="1555" spans="1:10" x14ac:dyDescent="0.2">
      <c r="A1555" s="83" t="s">
        <v>2093</v>
      </c>
      <c r="B1555" s="83" t="s">
        <v>11</v>
      </c>
      <c r="C1555" s="83"/>
      <c r="D1555" s="83" t="s">
        <v>2094</v>
      </c>
      <c r="E1555" s="84"/>
      <c r="F1555" s="85">
        <v>1</v>
      </c>
      <c r="G1555" s="85" t="s">
        <v>13</v>
      </c>
      <c r="H1555" s="86">
        <v>64620.92</v>
      </c>
      <c r="I1555" s="86">
        <v>64620.92</v>
      </c>
      <c r="J1555" s="87">
        <v>1.4814982123555266E-2</v>
      </c>
    </row>
    <row r="1556" spans="1:10" ht="25.5" x14ac:dyDescent="0.2">
      <c r="A1556" s="88" t="s">
        <v>2095</v>
      </c>
      <c r="B1556" s="88" t="s">
        <v>661</v>
      </c>
      <c r="C1556" s="88" t="s">
        <v>19</v>
      </c>
      <c r="D1556" s="88" t="s">
        <v>662</v>
      </c>
      <c r="E1556" s="89" t="s">
        <v>106</v>
      </c>
      <c r="F1556" s="90">
        <v>16.8</v>
      </c>
      <c r="G1556" s="91">
        <v>9.91</v>
      </c>
      <c r="H1556" s="91">
        <v>12.11</v>
      </c>
      <c r="I1556" s="91">
        <v>203.44</v>
      </c>
      <c r="J1556" s="92">
        <v>4.664062293164633E-5</v>
      </c>
    </row>
    <row r="1557" spans="1:10" ht="38.25" x14ac:dyDescent="0.2">
      <c r="A1557" s="88" t="s">
        <v>2096</v>
      </c>
      <c r="B1557" s="88" t="s">
        <v>563</v>
      </c>
      <c r="C1557" s="88" t="s">
        <v>19</v>
      </c>
      <c r="D1557" s="88" t="s">
        <v>564</v>
      </c>
      <c r="E1557" s="89" t="s">
        <v>106</v>
      </c>
      <c r="F1557" s="90">
        <v>409.95</v>
      </c>
      <c r="G1557" s="91">
        <v>15.46</v>
      </c>
      <c r="H1557" s="91">
        <v>18.89</v>
      </c>
      <c r="I1557" s="91">
        <v>7743.95</v>
      </c>
      <c r="J1557" s="92">
        <v>1.7753767791561278E-3</v>
      </c>
    </row>
    <row r="1558" spans="1:10" ht="38.25" x14ac:dyDescent="0.2">
      <c r="A1558" s="88" t="s">
        <v>2097</v>
      </c>
      <c r="B1558" s="88" t="s">
        <v>565</v>
      </c>
      <c r="C1558" s="88" t="s">
        <v>19</v>
      </c>
      <c r="D1558" s="88" t="s">
        <v>566</v>
      </c>
      <c r="E1558" s="89" t="s">
        <v>106</v>
      </c>
      <c r="F1558" s="90">
        <v>16.22</v>
      </c>
      <c r="G1558" s="91">
        <v>19.37</v>
      </c>
      <c r="H1558" s="91">
        <v>23.67</v>
      </c>
      <c r="I1558" s="91">
        <v>383.92</v>
      </c>
      <c r="J1558" s="92">
        <v>8.8017439814774181E-5</v>
      </c>
    </row>
    <row r="1559" spans="1:10" ht="38.25" x14ac:dyDescent="0.2">
      <c r="A1559" s="88" t="s">
        <v>2098</v>
      </c>
      <c r="B1559" s="88" t="s">
        <v>567</v>
      </c>
      <c r="C1559" s="88" t="s">
        <v>19</v>
      </c>
      <c r="D1559" s="88" t="s">
        <v>568</v>
      </c>
      <c r="E1559" s="89" t="s">
        <v>106</v>
      </c>
      <c r="F1559" s="90">
        <v>2.19</v>
      </c>
      <c r="G1559" s="91">
        <v>18.64</v>
      </c>
      <c r="H1559" s="91">
        <v>22.78</v>
      </c>
      <c r="I1559" s="91">
        <v>49.88</v>
      </c>
      <c r="J1559" s="92">
        <v>1.1435481084499209E-5</v>
      </c>
    </row>
    <row r="1560" spans="1:10" ht="38.25" x14ac:dyDescent="0.2">
      <c r="A1560" s="88" t="s">
        <v>2099</v>
      </c>
      <c r="B1560" s="88" t="s">
        <v>571</v>
      </c>
      <c r="C1560" s="88" t="s">
        <v>19</v>
      </c>
      <c r="D1560" s="88" t="s">
        <v>572</v>
      </c>
      <c r="E1560" s="89" t="s">
        <v>16</v>
      </c>
      <c r="F1560" s="90">
        <v>70</v>
      </c>
      <c r="G1560" s="91">
        <v>15.31</v>
      </c>
      <c r="H1560" s="91">
        <v>18.71</v>
      </c>
      <c r="I1560" s="91">
        <v>1309.7</v>
      </c>
      <c r="J1560" s="92">
        <v>3.0026161941396577E-4</v>
      </c>
    </row>
    <row r="1561" spans="1:10" ht="38.25" x14ac:dyDescent="0.2">
      <c r="A1561" s="88" t="s">
        <v>2100</v>
      </c>
      <c r="B1561" s="88" t="s">
        <v>573</v>
      </c>
      <c r="C1561" s="88" t="s">
        <v>19</v>
      </c>
      <c r="D1561" s="88" t="s">
        <v>574</v>
      </c>
      <c r="E1561" s="89" t="s">
        <v>16</v>
      </c>
      <c r="F1561" s="90">
        <v>7</v>
      </c>
      <c r="G1561" s="91">
        <v>18.86</v>
      </c>
      <c r="H1561" s="91">
        <v>23.05</v>
      </c>
      <c r="I1561" s="91">
        <v>161.35</v>
      </c>
      <c r="J1561" s="92">
        <v>3.6991076042180181E-5</v>
      </c>
    </row>
    <row r="1562" spans="1:10" ht="38.25" x14ac:dyDescent="0.2">
      <c r="A1562" s="88" t="s">
        <v>2101</v>
      </c>
      <c r="B1562" s="88" t="s">
        <v>575</v>
      </c>
      <c r="C1562" s="88" t="s">
        <v>19</v>
      </c>
      <c r="D1562" s="88" t="s">
        <v>576</v>
      </c>
      <c r="E1562" s="89" t="s">
        <v>16</v>
      </c>
      <c r="F1562" s="90">
        <v>2</v>
      </c>
      <c r="G1562" s="91">
        <v>26.29</v>
      </c>
      <c r="H1562" s="91">
        <v>32.130000000000003</v>
      </c>
      <c r="I1562" s="91">
        <v>64.260000000000005</v>
      </c>
      <c r="J1562" s="92">
        <v>1.4732237660182823E-5</v>
      </c>
    </row>
    <row r="1563" spans="1:10" ht="38.25" x14ac:dyDescent="0.2">
      <c r="A1563" s="88" t="s">
        <v>2102</v>
      </c>
      <c r="B1563" s="88" t="s">
        <v>577</v>
      </c>
      <c r="C1563" s="88" t="s">
        <v>19</v>
      </c>
      <c r="D1563" s="88" t="s">
        <v>578</v>
      </c>
      <c r="E1563" s="89" t="s">
        <v>16</v>
      </c>
      <c r="F1563" s="90">
        <v>3</v>
      </c>
      <c r="G1563" s="91">
        <v>504.21</v>
      </c>
      <c r="H1563" s="91">
        <v>616.29</v>
      </c>
      <c r="I1563" s="91">
        <v>1848.87</v>
      </c>
      <c r="J1563" s="92">
        <v>4.2387165021447578E-4</v>
      </c>
    </row>
    <row r="1564" spans="1:10" ht="25.5" x14ac:dyDescent="0.2">
      <c r="A1564" s="88" t="s">
        <v>2103</v>
      </c>
      <c r="B1564" s="88" t="s">
        <v>579</v>
      </c>
      <c r="C1564" s="88" t="s">
        <v>19</v>
      </c>
      <c r="D1564" s="88" t="s">
        <v>580</v>
      </c>
      <c r="E1564" s="89" t="s">
        <v>16</v>
      </c>
      <c r="F1564" s="90">
        <v>81</v>
      </c>
      <c r="G1564" s="91">
        <v>21.03</v>
      </c>
      <c r="H1564" s="91">
        <v>25.7</v>
      </c>
      <c r="I1564" s="91">
        <v>2081.6999999999998</v>
      </c>
      <c r="J1564" s="92">
        <v>4.7725022000004018E-4</v>
      </c>
    </row>
    <row r="1565" spans="1:10" ht="25.5" x14ac:dyDescent="0.2">
      <c r="A1565" s="88" t="s">
        <v>2104</v>
      </c>
      <c r="B1565" s="88" t="s">
        <v>581</v>
      </c>
      <c r="C1565" s="88" t="s">
        <v>19</v>
      </c>
      <c r="D1565" s="88" t="s">
        <v>582</v>
      </c>
      <c r="E1565" s="89" t="s">
        <v>16</v>
      </c>
      <c r="F1565" s="90">
        <v>61</v>
      </c>
      <c r="G1565" s="91">
        <v>17.850000000000001</v>
      </c>
      <c r="H1565" s="91">
        <v>21.81</v>
      </c>
      <c r="I1565" s="91">
        <v>1330.41</v>
      </c>
      <c r="J1565" s="92">
        <v>3.0500959081051712E-4</v>
      </c>
    </row>
    <row r="1566" spans="1:10" ht="38.25" x14ac:dyDescent="0.2">
      <c r="A1566" s="88" t="s">
        <v>2105</v>
      </c>
      <c r="B1566" s="88" t="s">
        <v>2106</v>
      </c>
      <c r="C1566" s="88" t="s">
        <v>19</v>
      </c>
      <c r="D1566" s="88" t="s">
        <v>2107</v>
      </c>
      <c r="E1566" s="89" t="s">
        <v>16</v>
      </c>
      <c r="F1566" s="90">
        <v>2</v>
      </c>
      <c r="G1566" s="91">
        <v>586.66999999999996</v>
      </c>
      <c r="H1566" s="91">
        <v>717.08</v>
      </c>
      <c r="I1566" s="91">
        <v>1434.16</v>
      </c>
      <c r="J1566" s="92">
        <v>3.2879529976233735E-4</v>
      </c>
    </row>
    <row r="1567" spans="1:10" ht="38.25" x14ac:dyDescent="0.2">
      <c r="A1567" s="88" t="s">
        <v>2108</v>
      </c>
      <c r="B1567" s="88" t="s">
        <v>583</v>
      </c>
      <c r="C1567" s="88" t="s">
        <v>19</v>
      </c>
      <c r="D1567" s="88" t="s">
        <v>584</v>
      </c>
      <c r="E1567" s="89" t="s">
        <v>16</v>
      </c>
      <c r="F1567" s="90">
        <v>1</v>
      </c>
      <c r="G1567" s="91">
        <v>1176.3699999999999</v>
      </c>
      <c r="H1567" s="91">
        <v>1437.87</v>
      </c>
      <c r="I1567" s="91">
        <v>1437.87</v>
      </c>
      <c r="J1567" s="92">
        <v>3.2964585378846987E-4</v>
      </c>
    </row>
    <row r="1568" spans="1:10" ht="38.25" x14ac:dyDescent="0.2">
      <c r="A1568" s="88" t="s">
        <v>2109</v>
      </c>
      <c r="B1568" s="88" t="s">
        <v>2110</v>
      </c>
      <c r="C1568" s="88" t="s">
        <v>19</v>
      </c>
      <c r="D1568" s="88" t="s">
        <v>2111</v>
      </c>
      <c r="E1568" s="89" t="s">
        <v>106</v>
      </c>
      <c r="F1568" s="90">
        <v>1</v>
      </c>
      <c r="G1568" s="91">
        <v>58.86</v>
      </c>
      <c r="H1568" s="91">
        <v>71.94</v>
      </c>
      <c r="I1568" s="91">
        <v>71.94</v>
      </c>
      <c r="J1568" s="92">
        <v>1.6492953272230817E-5</v>
      </c>
    </row>
    <row r="1569" spans="1:10" ht="38.25" x14ac:dyDescent="0.2">
      <c r="A1569" s="88" t="s">
        <v>2112</v>
      </c>
      <c r="B1569" s="88" t="s">
        <v>2113</v>
      </c>
      <c r="C1569" s="88" t="s">
        <v>19</v>
      </c>
      <c r="D1569" s="88" t="s">
        <v>2114</v>
      </c>
      <c r="E1569" s="89" t="s">
        <v>106</v>
      </c>
      <c r="F1569" s="90">
        <v>1</v>
      </c>
      <c r="G1569" s="91">
        <v>43</v>
      </c>
      <c r="H1569" s="91">
        <v>52.55</v>
      </c>
      <c r="I1569" s="91">
        <v>52.55</v>
      </c>
      <c r="J1569" s="92">
        <v>1.2047604871500269E-5</v>
      </c>
    </row>
    <row r="1570" spans="1:10" ht="38.25" x14ac:dyDescent="0.2">
      <c r="A1570" s="88" t="s">
        <v>2115</v>
      </c>
      <c r="B1570" s="88" t="s">
        <v>2116</v>
      </c>
      <c r="C1570" s="88" t="s">
        <v>19</v>
      </c>
      <c r="D1570" s="88" t="s">
        <v>2117</v>
      </c>
      <c r="E1570" s="89" t="s">
        <v>106</v>
      </c>
      <c r="F1570" s="90">
        <v>1</v>
      </c>
      <c r="G1570" s="91">
        <v>28.22</v>
      </c>
      <c r="H1570" s="91">
        <v>34.49</v>
      </c>
      <c r="I1570" s="91">
        <v>34.49</v>
      </c>
      <c r="J1570" s="92">
        <v>7.9071720650436595E-6</v>
      </c>
    </row>
    <row r="1571" spans="1:10" ht="38.25" x14ac:dyDescent="0.2">
      <c r="A1571" s="88" t="s">
        <v>2118</v>
      </c>
      <c r="B1571" s="88" t="s">
        <v>2119</v>
      </c>
      <c r="C1571" s="88" t="s">
        <v>19</v>
      </c>
      <c r="D1571" s="88" t="s">
        <v>2120</v>
      </c>
      <c r="E1571" s="89" t="s">
        <v>106</v>
      </c>
      <c r="F1571" s="90">
        <v>1</v>
      </c>
      <c r="G1571" s="91">
        <v>28.57</v>
      </c>
      <c r="H1571" s="91">
        <v>34.92</v>
      </c>
      <c r="I1571" s="91">
        <v>34.92</v>
      </c>
      <c r="J1571" s="92">
        <v>8.0057537985307212E-6</v>
      </c>
    </row>
    <row r="1572" spans="1:10" ht="38.25" x14ac:dyDescent="0.2">
      <c r="A1572" s="88" t="s">
        <v>2121</v>
      </c>
      <c r="B1572" s="88" t="s">
        <v>589</v>
      </c>
      <c r="C1572" s="88" t="s">
        <v>19</v>
      </c>
      <c r="D1572" s="88" t="s">
        <v>590</v>
      </c>
      <c r="E1572" s="89" t="s">
        <v>106</v>
      </c>
      <c r="F1572" s="90">
        <v>492.15</v>
      </c>
      <c r="G1572" s="91">
        <v>10.57</v>
      </c>
      <c r="H1572" s="91">
        <v>12.91</v>
      </c>
      <c r="I1572" s="91">
        <v>6353.65</v>
      </c>
      <c r="J1572" s="92">
        <v>1.4566368162094708E-3</v>
      </c>
    </row>
    <row r="1573" spans="1:10" ht="38.25" x14ac:dyDescent="0.2">
      <c r="A1573" s="88" t="s">
        <v>2122</v>
      </c>
      <c r="B1573" s="88" t="s">
        <v>2123</v>
      </c>
      <c r="C1573" s="88" t="s">
        <v>19</v>
      </c>
      <c r="D1573" s="88" t="s">
        <v>2124</v>
      </c>
      <c r="E1573" s="89" t="s">
        <v>106</v>
      </c>
      <c r="F1573" s="90">
        <v>42.97</v>
      </c>
      <c r="G1573" s="91">
        <v>7.57</v>
      </c>
      <c r="H1573" s="91">
        <v>9.25</v>
      </c>
      <c r="I1573" s="91">
        <v>397.47</v>
      </c>
      <c r="J1573" s="92">
        <v>9.1123910718843236E-5</v>
      </c>
    </row>
    <row r="1574" spans="1:10" ht="38.25" x14ac:dyDescent="0.2">
      <c r="A1574" s="88" t="s">
        <v>2125</v>
      </c>
      <c r="B1574" s="88" t="s">
        <v>587</v>
      </c>
      <c r="C1574" s="88" t="s">
        <v>19</v>
      </c>
      <c r="D1574" s="88" t="s">
        <v>588</v>
      </c>
      <c r="E1574" s="89" t="s">
        <v>106</v>
      </c>
      <c r="F1574" s="90">
        <v>1158.9100000000001</v>
      </c>
      <c r="G1574" s="91">
        <v>4.91</v>
      </c>
      <c r="H1574" s="91">
        <v>6</v>
      </c>
      <c r="I1574" s="91">
        <v>6953.46</v>
      </c>
      <c r="J1574" s="92">
        <v>1.5941491640301096E-3</v>
      </c>
    </row>
    <row r="1575" spans="1:10" ht="38.25" x14ac:dyDescent="0.2">
      <c r="A1575" s="88" t="s">
        <v>2126</v>
      </c>
      <c r="B1575" s="88" t="s">
        <v>585</v>
      </c>
      <c r="C1575" s="88" t="s">
        <v>19</v>
      </c>
      <c r="D1575" s="88" t="s">
        <v>586</v>
      </c>
      <c r="E1575" s="89" t="s">
        <v>106</v>
      </c>
      <c r="F1575" s="90">
        <v>561.54999999999995</v>
      </c>
      <c r="G1575" s="91">
        <v>3.38</v>
      </c>
      <c r="H1575" s="91">
        <v>4.13</v>
      </c>
      <c r="I1575" s="91">
        <v>2319.1999999999998</v>
      </c>
      <c r="J1575" s="92">
        <v>5.3169943326324305E-4</v>
      </c>
    </row>
    <row r="1576" spans="1:10" ht="25.5" x14ac:dyDescent="0.2">
      <c r="A1576" s="93" t="s">
        <v>2127</v>
      </c>
      <c r="B1576" s="93" t="s">
        <v>643</v>
      </c>
      <c r="C1576" s="93" t="s">
        <v>19</v>
      </c>
      <c r="D1576" s="93" t="s">
        <v>644</v>
      </c>
      <c r="E1576" s="94" t="s">
        <v>16</v>
      </c>
      <c r="F1576" s="95">
        <v>2</v>
      </c>
      <c r="G1576" s="96">
        <v>414.62</v>
      </c>
      <c r="H1576" s="96">
        <v>506.79</v>
      </c>
      <c r="I1576" s="96">
        <v>1013.58</v>
      </c>
      <c r="J1576" s="97">
        <v>2.3237319401817779E-4</v>
      </c>
    </row>
    <row r="1577" spans="1:10" ht="25.5" x14ac:dyDescent="0.2">
      <c r="A1577" s="88" t="s">
        <v>2128</v>
      </c>
      <c r="B1577" s="88" t="s">
        <v>2129</v>
      </c>
      <c r="C1577" s="88" t="s">
        <v>19</v>
      </c>
      <c r="D1577" s="88" t="s">
        <v>2130</v>
      </c>
      <c r="E1577" s="89" t="s">
        <v>16</v>
      </c>
      <c r="F1577" s="90">
        <v>7</v>
      </c>
      <c r="G1577" s="91">
        <v>32.049999999999997</v>
      </c>
      <c r="H1577" s="91">
        <v>39.17</v>
      </c>
      <c r="I1577" s="91">
        <v>274.19</v>
      </c>
      <c r="J1577" s="92">
        <v>6.2860756987947834E-5</v>
      </c>
    </row>
    <row r="1578" spans="1:10" ht="25.5" x14ac:dyDescent="0.2">
      <c r="A1578" s="88" t="s">
        <v>2131</v>
      </c>
      <c r="B1578" s="88" t="s">
        <v>2132</v>
      </c>
      <c r="C1578" s="88" t="s">
        <v>19</v>
      </c>
      <c r="D1578" s="88" t="s">
        <v>2133</v>
      </c>
      <c r="E1578" s="89" t="s">
        <v>16</v>
      </c>
      <c r="F1578" s="90">
        <v>1</v>
      </c>
      <c r="G1578" s="91">
        <v>48.61</v>
      </c>
      <c r="H1578" s="91">
        <v>59.41</v>
      </c>
      <c r="I1578" s="91">
        <v>59.41</v>
      </c>
      <c r="J1578" s="92">
        <v>1.3620327410386888E-5</v>
      </c>
    </row>
    <row r="1579" spans="1:10" ht="25.5" x14ac:dyDescent="0.2">
      <c r="A1579" s="88" t="s">
        <v>2134</v>
      </c>
      <c r="B1579" s="88" t="s">
        <v>2135</v>
      </c>
      <c r="C1579" s="88" t="s">
        <v>19</v>
      </c>
      <c r="D1579" s="88" t="s">
        <v>2136</v>
      </c>
      <c r="E1579" s="89" t="s">
        <v>16</v>
      </c>
      <c r="F1579" s="90">
        <v>1</v>
      </c>
      <c r="G1579" s="91">
        <v>65.16</v>
      </c>
      <c r="H1579" s="91">
        <v>79.64</v>
      </c>
      <c r="I1579" s="91">
        <v>79.64</v>
      </c>
      <c r="J1579" s="92">
        <v>1.8258254081185186E-5</v>
      </c>
    </row>
    <row r="1580" spans="1:10" ht="25.5" x14ac:dyDescent="0.2">
      <c r="A1580" s="88" t="s">
        <v>2137</v>
      </c>
      <c r="B1580" s="88" t="s">
        <v>2138</v>
      </c>
      <c r="C1580" s="88" t="s">
        <v>19</v>
      </c>
      <c r="D1580" s="88" t="s">
        <v>2139</v>
      </c>
      <c r="E1580" s="89" t="s">
        <v>16</v>
      </c>
      <c r="F1580" s="90">
        <v>14</v>
      </c>
      <c r="G1580" s="91">
        <v>37.950000000000003</v>
      </c>
      <c r="H1580" s="91">
        <v>46.38</v>
      </c>
      <c r="I1580" s="91">
        <v>649.32000000000005</v>
      </c>
      <c r="J1580" s="92">
        <v>1.4886300276237022E-4</v>
      </c>
    </row>
    <row r="1581" spans="1:10" ht="25.5" x14ac:dyDescent="0.2">
      <c r="A1581" s="88" t="s">
        <v>2140</v>
      </c>
      <c r="B1581" s="88" t="s">
        <v>2141</v>
      </c>
      <c r="C1581" s="88" t="s">
        <v>19</v>
      </c>
      <c r="D1581" s="88" t="s">
        <v>2142</v>
      </c>
      <c r="E1581" s="89" t="s">
        <v>16</v>
      </c>
      <c r="F1581" s="90">
        <v>11</v>
      </c>
      <c r="G1581" s="91">
        <v>38.04</v>
      </c>
      <c r="H1581" s="91">
        <v>46.49</v>
      </c>
      <c r="I1581" s="91">
        <v>511.39</v>
      </c>
      <c r="J1581" s="92">
        <v>1.1724119229755514E-4</v>
      </c>
    </row>
    <row r="1582" spans="1:10" ht="25.5" x14ac:dyDescent="0.2">
      <c r="A1582" s="88" t="s">
        <v>2143</v>
      </c>
      <c r="B1582" s="88" t="s">
        <v>2144</v>
      </c>
      <c r="C1582" s="88" t="s">
        <v>19</v>
      </c>
      <c r="D1582" s="88" t="s">
        <v>2145</v>
      </c>
      <c r="E1582" s="89" t="s">
        <v>16</v>
      </c>
      <c r="F1582" s="90">
        <v>7</v>
      </c>
      <c r="G1582" s="91">
        <v>49.72</v>
      </c>
      <c r="H1582" s="91">
        <v>60.77</v>
      </c>
      <c r="I1582" s="91">
        <v>425.39</v>
      </c>
      <c r="J1582" s="92">
        <v>9.7524845600142719E-5</v>
      </c>
    </row>
    <row r="1583" spans="1:10" ht="25.5" x14ac:dyDescent="0.2">
      <c r="A1583" s="88" t="s">
        <v>2146</v>
      </c>
      <c r="B1583" s="88" t="s">
        <v>2147</v>
      </c>
      <c r="C1583" s="88" t="s">
        <v>19</v>
      </c>
      <c r="D1583" s="88" t="s">
        <v>2148</v>
      </c>
      <c r="E1583" s="89" t="s">
        <v>16</v>
      </c>
      <c r="F1583" s="90">
        <v>3</v>
      </c>
      <c r="G1583" s="91">
        <v>51.49</v>
      </c>
      <c r="H1583" s="91">
        <v>62.93</v>
      </c>
      <c r="I1583" s="91">
        <v>188.79</v>
      </c>
      <c r="J1583" s="92">
        <v>4.3281966197726659E-5</v>
      </c>
    </row>
    <row r="1584" spans="1:10" ht="25.5" x14ac:dyDescent="0.2">
      <c r="A1584" s="88" t="s">
        <v>2149</v>
      </c>
      <c r="B1584" s="88" t="s">
        <v>2150</v>
      </c>
      <c r="C1584" s="88" t="s">
        <v>19</v>
      </c>
      <c r="D1584" s="88" t="s">
        <v>2151</v>
      </c>
      <c r="E1584" s="89" t="s">
        <v>16</v>
      </c>
      <c r="F1584" s="90">
        <v>15</v>
      </c>
      <c r="G1584" s="91">
        <v>60.58</v>
      </c>
      <c r="H1584" s="91">
        <v>74.040000000000006</v>
      </c>
      <c r="I1584" s="91">
        <v>1110.5999999999999</v>
      </c>
      <c r="J1584" s="92">
        <v>2.5461598421100282E-4</v>
      </c>
    </row>
    <row r="1585" spans="1:10" ht="38.25" x14ac:dyDescent="0.2">
      <c r="A1585" s="88" t="s">
        <v>2152</v>
      </c>
      <c r="B1585" s="88" t="s">
        <v>2153</v>
      </c>
      <c r="C1585" s="88" t="s">
        <v>19</v>
      </c>
      <c r="D1585" s="88" t="s">
        <v>2154</v>
      </c>
      <c r="E1585" s="89" t="s">
        <v>16</v>
      </c>
      <c r="F1585" s="90">
        <v>1</v>
      </c>
      <c r="G1585" s="91">
        <v>54.53</v>
      </c>
      <c r="H1585" s="91">
        <v>66.650000000000006</v>
      </c>
      <c r="I1585" s="91">
        <v>66.650000000000006</v>
      </c>
      <c r="J1585" s="92">
        <v>1.5280168690494634E-5</v>
      </c>
    </row>
    <row r="1586" spans="1:10" ht="25.5" x14ac:dyDescent="0.2">
      <c r="A1586" s="93" t="s">
        <v>2155</v>
      </c>
      <c r="B1586" s="93" t="s">
        <v>610</v>
      </c>
      <c r="C1586" s="93" t="s">
        <v>19</v>
      </c>
      <c r="D1586" s="93" t="s">
        <v>611</v>
      </c>
      <c r="E1586" s="94" t="s">
        <v>16</v>
      </c>
      <c r="F1586" s="95">
        <v>8</v>
      </c>
      <c r="G1586" s="96">
        <v>41.6</v>
      </c>
      <c r="H1586" s="96">
        <v>50.84</v>
      </c>
      <c r="I1586" s="96">
        <v>406.72</v>
      </c>
      <c r="J1586" s="97">
        <v>9.3244564288041672E-5</v>
      </c>
    </row>
    <row r="1587" spans="1:10" ht="25.5" x14ac:dyDescent="0.2">
      <c r="A1587" s="88" t="s">
        <v>2156</v>
      </c>
      <c r="B1587" s="88" t="s">
        <v>612</v>
      </c>
      <c r="C1587" s="88" t="s">
        <v>19</v>
      </c>
      <c r="D1587" s="88" t="s">
        <v>613</v>
      </c>
      <c r="E1587" s="89" t="s">
        <v>16</v>
      </c>
      <c r="F1587" s="90">
        <v>11</v>
      </c>
      <c r="G1587" s="91">
        <v>70.510000000000005</v>
      </c>
      <c r="H1587" s="91">
        <v>86.18</v>
      </c>
      <c r="I1587" s="91">
        <v>947.98</v>
      </c>
      <c r="J1587" s="92">
        <v>2.1733374816526786E-4</v>
      </c>
    </row>
    <row r="1588" spans="1:10" ht="38.25" x14ac:dyDescent="0.2">
      <c r="A1588" s="88" t="s">
        <v>2157</v>
      </c>
      <c r="B1588" s="88" t="s">
        <v>614</v>
      </c>
      <c r="C1588" s="88" t="s">
        <v>15</v>
      </c>
      <c r="D1588" s="88" t="s">
        <v>615</v>
      </c>
      <c r="E1588" s="89" t="s">
        <v>16</v>
      </c>
      <c r="F1588" s="90">
        <v>61</v>
      </c>
      <c r="G1588" s="91">
        <v>191.38</v>
      </c>
      <c r="H1588" s="91">
        <v>233.92</v>
      </c>
      <c r="I1588" s="91">
        <v>14269.12</v>
      </c>
      <c r="J1588" s="92">
        <v>3.2713362440346702E-3</v>
      </c>
    </row>
    <row r="1589" spans="1:10" ht="25.5" x14ac:dyDescent="0.2">
      <c r="A1589" s="88" t="s">
        <v>2158</v>
      </c>
      <c r="B1589" s="88" t="s">
        <v>616</v>
      </c>
      <c r="C1589" s="88" t="s">
        <v>19</v>
      </c>
      <c r="D1589" s="88" t="s">
        <v>617</v>
      </c>
      <c r="E1589" s="89" t="s">
        <v>16</v>
      </c>
      <c r="F1589" s="90">
        <v>19</v>
      </c>
      <c r="G1589" s="91">
        <v>9.86</v>
      </c>
      <c r="H1589" s="91">
        <v>12.05</v>
      </c>
      <c r="I1589" s="91">
        <v>228.95</v>
      </c>
      <c r="J1589" s="92">
        <v>5.2489041585727624E-5</v>
      </c>
    </row>
    <row r="1590" spans="1:10" ht="25.5" x14ac:dyDescent="0.2">
      <c r="A1590" s="88" t="s">
        <v>2159</v>
      </c>
      <c r="B1590" s="88" t="s">
        <v>2160</v>
      </c>
      <c r="C1590" s="88" t="s">
        <v>19</v>
      </c>
      <c r="D1590" s="88" t="s">
        <v>2161</v>
      </c>
      <c r="E1590" s="89" t="s">
        <v>16</v>
      </c>
      <c r="F1590" s="90">
        <v>2</v>
      </c>
      <c r="G1590" s="91">
        <v>10.61</v>
      </c>
      <c r="H1590" s="91">
        <v>12.96</v>
      </c>
      <c r="I1590" s="91">
        <v>25.92</v>
      </c>
      <c r="J1590" s="92">
        <v>5.9424151906619786E-6</v>
      </c>
    </row>
    <row r="1591" spans="1:10" ht="25.5" x14ac:dyDescent="0.2">
      <c r="A1591" s="88" t="s">
        <v>2162</v>
      </c>
      <c r="B1591" s="88" t="s">
        <v>618</v>
      </c>
      <c r="C1591" s="88" t="s">
        <v>19</v>
      </c>
      <c r="D1591" s="88" t="s">
        <v>619</v>
      </c>
      <c r="E1591" s="89" t="s">
        <v>16</v>
      </c>
      <c r="F1591" s="90">
        <v>1</v>
      </c>
      <c r="G1591" s="91">
        <v>46.66</v>
      </c>
      <c r="H1591" s="91">
        <v>57.03</v>
      </c>
      <c r="I1591" s="91">
        <v>57.03</v>
      </c>
      <c r="J1591" s="92">
        <v>1.3074688978528266E-5</v>
      </c>
    </row>
    <row r="1592" spans="1:10" ht="25.5" x14ac:dyDescent="0.2">
      <c r="A1592" s="88" t="s">
        <v>2163</v>
      </c>
      <c r="B1592" s="88" t="s">
        <v>620</v>
      </c>
      <c r="C1592" s="88" t="s">
        <v>19</v>
      </c>
      <c r="D1592" s="88" t="s">
        <v>621</v>
      </c>
      <c r="E1592" s="89" t="s">
        <v>16</v>
      </c>
      <c r="F1592" s="90">
        <v>8</v>
      </c>
      <c r="G1592" s="91">
        <v>48.16</v>
      </c>
      <c r="H1592" s="91">
        <v>58.86</v>
      </c>
      <c r="I1592" s="91">
        <v>470.88</v>
      </c>
      <c r="J1592" s="92">
        <v>1.0795387596369261E-4</v>
      </c>
    </row>
    <row r="1593" spans="1:10" ht="25.5" x14ac:dyDescent="0.2">
      <c r="A1593" s="88" t="s">
        <v>2164</v>
      </c>
      <c r="B1593" s="88" t="s">
        <v>2165</v>
      </c>
      <c r="C1593" s="88" t="s">
        <v>19</v>
      </c>
      <c r="D1593" s="88" t="s">
        <v>2166</v>
      </c>
      <c r="E1593" s="89" t="s">
        <v>16</v>
      </c>
      <c r="F1593" s="90">
        <v>1</v>
      </c>
      <c r="G1593" s="91">
        <v>50.73</v>
      </c>
      <c r="H1593" s="91">
        <v>62</v>
      </c>
      <c r="I1593" s="91">
        <v>62</v>
      </c>
      <c r="J1593" s="92">
        <v>1.421411040976245E-5</v>
      </c>
    </row>
    <row r="1594" spans="1:10" ht="25.5" x14ac:dyDescent="0.2">
      <c r="A1594" s="88" t="s">
        <v>2167</v>
      </c>
      <c r="B1594" s="88" t="s">
        <v>622</v>
      </c>
      <c r="C1594" s="88" t="s">
        <v>19</v>
      </c>
      <c r="D1594" s="88" t="s">
        <v>623</v>
      </c>
      <c r="E1594" s="89" t="s">
        <v>16</v>
      </c>
      <c r="F1594" s="90">
        <v>5</v>
      </c>
      <c r="G1594" s="91">
        <v>64.73</v>
      </c>
      <c r="H1594" s="91">
        <v>79.11</v>
      </c>
      <c r="I1594" s="91">
        <v>395.55</v>
      </c>
      <c r="J1594" s="92">
        <v>9.068373181583124E-5</v>
      </c>
    </row>
    <row r="1595" spans="1:10" ht="25.5" x14ac:dyDescent="0.2">
      <c r="A1595" s="88" t="s">
        <v>2168</v>
      </c>
      <c r="B1595" s="88" t="s">
        <v>2169</v>
      </c>
      <c r="C1595" s="88" t="s">
        <v>19</v>
      </c>
      <c r="D1595" s="88" t="s">
        <v>2170</v>
      </c>
      <c r="E1595" s="89" t="s">
        <v>16</v>
      </c>
      <c r="F1595" s="90">
        <v>2</v>
      </c>
      <c r="G1595" s="91">
        <v>364.82</v>
      </c>
      <c r="H1595" s="91">
        <v>445.91</v>
      </c>
      <c r="I1595" s="91">
        <v>891.82</v>
      </c>
      <c r="J1595" s="92">
        <v>2.0445851525216689E-4</v>
      </c>
    </row>
    <row r="1596" spans="1:10" ht="25.5" x14ac:dyDescent="0.2">
      <c r="A1596" s="93" t="s">
        <v>2171</v>
      </c>
      <c r="B1596" s="93" t="s">
        <v>2172</v>
      </c>
      <c r="C1596" s="93" t="s">
        <v>19</v>
      </c>
      <c r="D1596" s="93" t="s">
        <v>2173</v>
      </c>
      <c r="E1596" s="94" t="s">
        <v>16</v>
      </c>
      <c r="F1596" s="95">
        <v>2</v>
      </c>
      <c r="G1596" s="96">
        <v>313.74</v>
      </c>
      <c r="H1596" s="96">
        <v>383.48</v>
      </c>
      <c r="I1596" s="96">
        <v>766.96</v>
      </c>
      <c r="J1596" s="97">
        <v>1.7583313096566786E-4</v>
      </c>
    </row>
    <row r="1597" spans="1:10" ht="25.5" x14ac:dyDescent="0.2">
      <c r="A1597" s="88" t="s">
        <v>2174</v>
      </c>
      <c r="B1597" s="88" t="s">
        <v>2175</v>
      </c>
      <c r="C1597" s="88" t="s">
        <v>19</v>
      </c>
      <c r="D1597" s="88" t="s">
        <v>2176</v>
      </c>
      <c r="E1597" s="89" t="s">
        <v>16</v>
      </c>
      <c r="F1597" s="90">
        <v>1</v>
      </c>
      <c r="G1597" s="91">
        <v>835.57</v>
      </c>
      <c r="H1597" s="91">
        <v>1021.31</v>
      </c>
      <c r="I1597" s="91">
        <v>1021.31</v>
      </c>
      <c r="J1597" s="92">
        <v>2.3414537262249173E-4</v>
      </c>
    </row>
    <row r="1598" spans="1:10" ht="25.5" x14ac:dyDescent="0.2">
      <c r="A1598" s="93" t="s">
        <v>2177</v>
      </c>
      <c r="B1598" s="93" t="s">
        <v>2178</v>
      </c>
      <c r="C1598" s="93" t="s">
        <v>19</v>
      </c>
      <c r="D1598" s="93" t="s">
        <v>2179</v>
      </c>
      <c r="E1598" s="94" t="s">
        <v>16</v>
      </c>
      <c r="F1598" s="95">
        <v>12</v>
      </c>
      <c r="G1598" s="96">
        <v>77.739999999999995</v>
      </c>
      <c r="H1598" s="96">
        <v>95.02</v>
      </c>
      <c r="I1598" s="96">
        <v>1140.24</v>
      </c>
      <c r="J1598" s="97">
        <v>2.6141124602625056E-4</v>
      </c>
    </row>
    <row r="1599" spans="1:10" ht="25.5" x14ac:dyDescent="0.2">
      <c r="A1599" s="93" t="s">
        <v>2180</v>
      </c>
      <c r="B1599" s="93" t="s">
        <v>643</v>
      </c>
      <c r="C1599" s="93" t="s">
        <v>19</v>
      </c>
      <c r="D1599" s="93" t="s">
        <v>644</v>
      </c>
      <c r="E1599" s="94" t="s">
        <v>16</v>
      </c>
      <c r="F1599" s="95">
        <v>2</v>
      </c>
      <c r="G1599" s="96">
        <v>414.62</v>
      </c>
      <c r="H1599" s="96">
        <v>506.79</v>
      </c>
      <c r="I1599" s="96">
        <v>1013.58</v>
      </c>
      <c r="J1599" s="97">
        <v>2.3237319401817779E-4</v>
      </c>
    </row>
    <row r="1600" spans="1:10" ht="38.25" x14ac:dyDescent="0.2">
      <c r="A1600" s="88" t="s">
        <v>2181</v>
      </c>
      <c r="B1600" s="88" t="s">
        <v>628</v>
      </c>
      <c r="C1600" s="88" t="s">
        <v>15</v>
      </c>
      <c r="D1600" s="88" t="s">
        <v>629</v>
      </c>
      <c r="E1600" s="89" t="s">
        <v>106</v>
      </c>
      <c r="F1600" s="90">
        <v>14.4</v>
      </c>
      <c r="G1600" s="91">
        <v>80.489999999999995</v>
      </c>
      <c r="H1600" s="91">
        <v>98.38</v>
      </c>
      <c r="I1600" s="91">
        <v>1416.67</v>
      </c>
      <c r="J1600" s="92">
        <v>3.2478554506771239E-4</v>
      </c>
    </row>
    <row r="1601" spans="1:10" ht="38.25" x14ac:dyDescent="0.2">
      <c r="A1601" s="88" t="s">
        <v>2182</v>
      </c>
      <c r="B1601" s="88" t="s">
        <v>630</v>
      </c>
      <c r="C1601" s="88" t="s">
        <v>15</v>
      </c>
      <c r="D1601" s="88" t="s">
        <v>631</v>
      </c>
      <c r="E1601" s="89" t="s">
        <v>106</v>
      </c>
      <c r="F1601" s="90">
        <v>14.4</v>
      </c>
      <c r="G1601" s="91">
        <v>25.82</v>
      </c>
      <c r="H1601" s="91">
        <v>31.55</v>
      </c>
      <c r="I1601" s="91">
        <v>454.32</v>
      </c>
      <c r="J1601" s="92">
        <v>1.0415733292521413E-4</v>
      </c>
    </row>
    <row r="1602" spans="1:10" x14ac:dyDescent="0.2">
      <c r="A1602" s="88" t="s">
        <v>2183</v>
      </c>
      <c r="B1602" s="88" t="s">
        <v>632</v>
      </c>
      <c r="C1602" s="88" t="s">
        <v>15</v>
      </c>
      <c r="D1602" s="88" t="s">
        <v>633</v>
      </c>
      <c r="E1602" s="89" t="s">
        <v>634</v>
      </c>
      <c r="F1602" s="90">
        <v>7</v>
      </c>
      <c r="G1602" s="91">
        <v>14.76</v>
      </c>
      <c r="H1602" s="91">
        <v>18.04</v>
      </c>
      <c r="I1602" s="91">
        <v>126.28</v>
      </c>
      <c r="J1602" s="92">
        <v>2.8950933266851646E-5</v>
      </c>
    </row>
    <row r="1603" spans="1:10" ht="25.5" x14ac:dyDescent="0.2">
      <c r="A1603" s="93" t="s">
        <v>2184</v>
      </c>
      <c r="B1603" s="93" t="s">
        <v>635</v>
      </c>
      <c r="C1603" s="93" t="s">
        <v>19</v>
      </c>
      <c r="D1603" s="93" t="s">
        <v>636</v>
      </c>
      <c r="E1603" s="94" t="s">
        <v>16</v>
      </c>
      <c r="F1603" s="95">
        <v>6</v>
      </c>
      <c r="G1603" s="96">
        <v>4.4000000000000004</v>
      </c>
      <c r="H1603" s="96">
        <v>5.37</v>
      </c>
      <c r="I1603" s="96">
        <v>32.22</v>
      </c>
      <c r="J1603" s="97">
        <v>7.3867522161700982E-6</v>
      </c>
    </row>
    <row r="1604" spans="1:10" ht="25.5" x14ac:dyDescent="0.2">
      <c r="A1604" s="93" t="s">
        <v>2185</v>
      </c>
      <c r="B1604" s="93" t="s">
        <v>637</v>
      </c>
      <c r="C1604" s="93" t="s">
        <v>19</v>
      </c>
      <c r="D1604" s="93" t="s">
        <v>638</v>
      </c>
      <c r="E1604" s="94" t="s">
        <v>16</v>
      </c>
      <c r="F1604" s="95">
        <v>10</v>
      </c>
      <c r="G1604" s="96">
        <v>2.87</v>
      </c>
      <c r="H1604" s="96">
        <v>3.5</v>
      </c>
      <c r="I1604" s="96">
        <v>35</v>
      </c>
      <c r="J1604" s="97">
        <v>8.0240945861562221E-6</v>
      </c>
    </row>
    <row r="1605" spans="1:10" ht="25.5" x14ac:dyDescent="0.2">
      <c r="A1605" s="93" t="s">
        <v>2186</v>
      </c>
      <c r="B1605" s="93" t="s">
        <v>2187</v>
      </c>
      <c r="C1605" s="93" t="s">
        <v>19</v>
      </c>
      <c r="D1605" s="93" t="s">
        <v>2188</v>
      </c>
      <c r="E1605" s="94" t="s">
        <v>16</v>
      </c>
      <c r="F1605" s="95">
        <v>6</v>
      </c>
      <c r="G1605" s="96">
        <v>1.65</v>
      </c>
      <c r="H1605" s="96">
        <v>2.0099999999999998</v>
      </c>
      <c r="I1605" s="96">
        <v>12.06</v>
      </c>
      <c r="J1605" s="97">
        <v>2.7648737345441151E-6</v>
      </c>
    </row>
    <row r="1606" spans="1:10" ht="25.5" x14ac:dyDescent="0.2">
      <c r="A1606" s="93" t="s">
        <v>2189</v>
      </c>
      <c r="B1606" s="93" t="s">
        <v>2190</v>
      </c>
      <c r="C1606" s="93" t="s">
        <v>19</v>
      </c>
      <c r="D1606" s="93" t="s">
        <v>2191</v>
      </c>
      <c r="E1606" s="94" t="s">
        <v>16</v>
      </c>
      <c r="F1606" s="95">
        <v>2</v>
      </c>
      <c r="G1606" s="96">
        <v>1.46</v>
      </c>
      <c r="H1606" s="96">
        <v>1.78</v>
      </c>
      <c r="I1606" s="96">
        <v>3.56</v>
      </c>
      <c r="J1606" s="97">
        <v>8.1616504933474707E-7</v>
      </c>
    </row>
    <row r="1607" spans="1:10" ht="25.5" x14ac:dyDescent="0.2">
      <c r="A1607" s="93" t="s">
        <v>2192</v>
      </c>
      <c r="B1607" s="93" t="s">
        <v>2193</v>
      </c>
      <c r="C1607" s="93" t="s">
        <v>19</v>
      </c>
      <c r="D1607" s="93" t="s">
        <v>2194</v>
      </c>
      <c r="E1607" s="94" t="s">
        <v>16</v>
      </c>
      <c r="F1607" s="95">
        <v>2</v>
      </c>
      <c r="G1607" s="96">
        <v>1.06</v>
      </c>
      <c r="H1607" s="96">
        <v>1.29</v>
      </c>
      <c r="I1607" s="96">
        <v>2.58</v>
      </c>
      <c r="J1607" s="97">
        <v>5.9149040092237291E-7</v>
      </c>
    </row>
    <row r="1608" spans="1:10" x14ac:dyDescent="0.2">
      <c r="A1608" s="88" t="s">
        <v>2195</v>
      </c>
      <c r="B1608" s="88" t="s">
        <v>2196</v>
      </c>
      <c r="C1608" s="88" t="s">
        <v>15</v>
      </c>
      <c r="D1608" s="88" t="s">
        <v>2197</v>
      </c>
      <c r="E1608" s="89" t="s">
        <v>16</v>
      </c>
      <c r="F1608" s="90">
        <v>6</v>
      </c>
      <c r="G1608" s="91">
        <v>299.17</v>
      </c>
      <c r="H1608" s="91">
        <v>365.67</v>
      </c>
      <c r="I1608" s="91">
        <v>2194.02</v>
      </c>
      <c r="J1608" s="92">
        <v>5.0300068582624213E-4</v>
      </c>
    </row>
    <row r="1609" spans="1:10" x14ac:dyDescent="0.2">
      <c r="A1609" s="98" t="s">
        <v>21</v>
      </c>
      <c r="B1609" s="99"/>
      <c r="C1609" s="99"/>
      <c r="D1609" s="98" t="s">
        <v>3</v>
      </c>
      <c r="E1609" s="99" t="s">
        <v>22</v>
      </c>
      <c r="F1609" s="99"/>
      <c r="G1609" s="99"/>
      <c r="H1609" s="98"/>
      <c r="I1609" s="6" t="s">
        <v>23</v>
      </c>
      <c r="J1609" s="98"/>
    </row>
    <row r="1610" spans="1:10" x14ac:dyDescent="0.2">
      <c r="A1610" s="99"/>
      <c r="B1610" s="99"/>
      <c r="C1610" s="99"/>
      <c r="D1610" s="98" t="s">
        <v>1103</v>
      </c>
      <c r="E1610" s="99">
        <v>6</v>
      </c>
      <c r="F1610" s="99"/>
      <c r="G1610" s="99"/>
      <c r="H1610" s="99"/>
      <c r="I1610" s="100">
        <v>6</v>
      </c>
      <c r="J1610" s="98" t="s">
        <v>13</v>
      </c>
    </row>
    <row r="1611" spans="1:10" x14ac:dyDescent="0.2">
      <c r="A1611" s="83" t="s">
        <v>2198</v>
      </c>
      <c r="B1611" s="83" t="s">
        <v>11</v>
      </c>
      <c r="C1611" s="83"/>
      <c r="D1611" s="83" t="s">
        <v>2199</v>
      </c>
      <c r="E1611" s="84"/>
      <c r="F1611" s="85">
        <v>1</v>
      </c>
      <c r="G1611" s="85" t="s">
        <v>13</v>
      </c>
      <c r="H1611" s="86">
        <v>17664.77</v>
      </c>
      <c r="I1611" s="86">
        <v>17664.77</v>
      </c>
      <c r="J1611" s="87">
        <v>4.0498224377912813E-3</v>
      </c>
    </row>
    <row r="1612" spans="1:10" ht="25.5" x14ac:dyDescent="0.2">
      <c r="A1612" s="88" t="s">
        <v>2200</v>
      </c>
      <c r="B1612" s="88" t="s">
        <v>741</v>
      </c>
      <c r="C1612" s="88" t="s">
        <v>19</v>
      </c>
      <c r="D1612" s="88" t="s">
        <v>742</v>
      </c>
      <c r="E1612" s="89" t="s">
        <v>49</v>
      </c>
      <c r="F1612" s="90">
        <v>454</v>
      </c>
      <c r="G1612" s="91">
        <v>7.93</v>
      </c>
      <c r="H1612" s="91">
        <v>9.69</v>
      </c>
      <c r="I1612" s="91">
        <v>4399.26</v>
      </c>
      <c r="J1612" s="92">
        <v>1.0085736671169604E-3</v>
      </c>
    </row>
    <row r="1613" spans="1:10" x14ac:dyDescent="0.2">
      <c r="A1613" s="98" t="s">
        <v>21</v>
      </c>
      <c r="B1613" s="99"/>
      <c r="C1613" s="99"/>
      <c r="D1613" s="98" t="s">
        <v>3</v>
      </c>
      <c r="E1613" s="99" t="s">
        <v>22</v>
      </c>
      <c r="F1613" s="99"/>
      <c r="G1613" s="99"/>
      <c r="H1613" s="98"/>
      <c r="I1613" s="6" t="s">
        <v>23</v>
      </c>
      <c r="J1613" s="98"/>
    </row>
    <row r="1614" spans="1:10" x14ac:dyDescent="0.2">
      <c r="A1614" s="99"/>
      <c r="B1614" s="99"/>
      <c r="C1614" s="99"/>
      <c r="D1614" s="98" t="s">
        <v>2201</v>
      </c>
      <c r="E1614" s="99" t="s">
        <v>2202</v>
      </c>
      <c r="F1614" s="99"/>
      <c r="G1614" s="99"/>
      <c r="H1614" s="99"/>
      <c r="I1614" s="100">
        <v>454</v>
      </c>
      <c r="J1614" s="98" t="s">
        <v>13</v>
      </c>
    </row>
    <row r="1615" spans="1:10" x14ac:dyDescent="0.2">
      <c r="A1615" s="88" t="s">
        <v>2203</v>
      </c>
      <c r="B1615" s="88" t="s">
        <v>2204</v>
      </c>
      <c r="C1615" s="88" t="s">
        <v>19</v>
      </c>
      <c r="D1615" s="88" t="s">
        <v>2205</v>
      </c>
      <c r="E1615" s="89" t="s">
        <v>49</v>
      </c>
      <c r="F1615" s="90">
        <v>190.34</v>
      </c>
      <c r="G1615" s="91">
        <v>2.17</v>
      </c>
      <c r="H1615" s="91">
        <v>2.65</v>
      </c>
      <c r="I1615" s="91">
        <v>504.4</v>
      </c>
      <c r="J1615" s="92">
        <v>1.1563866597877708E-4</v>
      </c>
    </row>
    <row r="1616" spans="1:10" x14ac:dyDescent="0.2">
      <c r="A1616" s="98" t="s">
        <v>21</v>
      </c>
      <c r="B1616" s="99"/>
      <c r="C1616" s="99"/>
      <c r="D1616" s="98" t="s">
        <v>3</v>
      </c>
      <c r="E1616" s="99" t="s">
        <v>22</v>
      </c>
      <c r="F1616" s="99"/>
      <c r="G1616" s="99"/>
      <c r="H1616" s="98"/>
      <c r="I1616" s="6" t="s">
        <v>23</v>
      </c>
      <c r="J1616" s="98"/>
    </row>
    <row r="1617" spans="1:10" x14ac:dyDescent="0.2">
      <c r="A1617" s="99"/>
      <c r="B1617" s="99"/>
      <c r="C1617" s="99"/>
      <c r="D1617" s="98" t="s">
        <v>2206</v>
      </c>
      <c r="E1617" s="99" t="s">
        <v>2207</v>
      </c>
      <c r="F1617" s="99"/>
      <c r="G1617" s="99"/>
      <c r="H1617" s="99"/>
      <c r="I1617" s="100">
        <v>190.34</v>
      </c>
      <c r="J1617" s="98" t="s">
        <v>13</v>
      </c>
    </row>
    <row r="1618" spans="1:10" x14ac:dyDescent="0.2">
      <c r="A1618" s="88" t="s">
        <v>2208</v>
      </c>
      <c r="B1618" s="88" t="s">
        <v>734</v>
      </c>
      <c r="C1618" s="88" t="s">
        <v>19</v>
      </c>
      <c r="D1618" s="88" t="s">
        <v>735</v>
      </c>
      <c r="E1618" s="89" t="s">
        <v>49</v>
      </c>
      <c r="F1618" s="90">
        <v>29.82</v>
      </c>
      <c r="G1618" s="91">
        <v>2.76</v>
      </c>
      <c r="H1618" s="91">
        <v>3.37</v>
      </c>
      <c r="I1618" s="91">
        <v>100.49</v>
      </c>
      <c r="J1618" s="92">
        <v>2.3038321856081106E-5</v>
      </c>
    </row>
    <row r="1619" spans="1:10" x14ac:dyDescent="0.2">
      <c r="A1619" s="98" t="s">
        <v>21</v>
      </c>
      <c r="B1619" s="99"/>
      <c r="C1619" s="99"/>
      <c r="D1619" s="98" t="s">
        <v>3</v>
      </c>
      <c r="E1619" s="99" t="s">
        <v>22</v>
      </c>
      <c r="F1619" s="99"/>
      <c r="G1619" s="99"/>
      <c r="H1619" s="98"/>
      <c r="I1619" s="6" t="s">
        <v>23</v>
      </c>
      <c r="J1619" s="98"/>
    </row>
    <row r="1620" spans="1:10" x14ac:dyDescent="0.2">
      <c r="A1620" s="99"/>
      <c r="B1620" s="99"/>
      <c r="C1620" s="99"/>
      <c r="D1620" s="98" t="s">
        <v>2209</v>
      </c>
      <c r="E1620" s="99" t="s">
        <v>2210</v>
      </c>
      <c r="F1620" s="99"/>
      <c r="G1620" s="99"/>
      <c r="H1620" s="99"/>
      <c r="I1620" s="100">
        <v>29.82</v>
      </c>
      <c r="J1620" s="98" t="s">
        <v>13</v>
      </c>
    </row>
    <row r="1621" spans="1:10" ht="25.5" x14ac:dyDescent="0.2">
      <c r="A1621" s="88" t="s">
        <v>2211</v>
      </c>
      <c r="B1621" s="88" t="s">
        <v>2212</v>
      </c>
      <c r="C1621" s="88" t="s">
        <v>19</v>
      </c>
      <c r="D1621" s="88" t="s">
        <v>2213</v>
      </c>
      <c r="E1621" s="89" t="s">
        <v>49</v>
      </c>
      <c r="F1621" s="90">
        <v>8.61</v>
      </c>
      <c r="G1621" s="91">
        <v>3.94</v>
      </c>
      <c r="H1621" s="91">
        <v>4.8099999999999996</v>
      </c>
      <c r="I1621" s="91">
        <v>41.41</v>
      </c>
      <c r="J1621" s="92">
        <v>9.493650194649403E-6</v>
      </c>
    </row>
    <row r="1622" spans="1:10" x14ac:dyDescent="0.2">
      <c r="A1622" s="98" t="s">
        <v>21</v>
      </c>
      <c r="B1622" s="99"/>
      <c r="C1622" s="99"/>
      <c r="D1622" s="98" t="s">
        <v>3</v>
      </c>
      <c r="E1622" s="99" t="s">
        <v>22</v>
      </c>
      <c r="F1622" s="99"/>
      <c r="G1622" s="99"/>
      <c r="H1622" s="98"/>
      <c r="I1622" s="6" t="s">
        <v>23</v>
      </c>
      <c r="J1622" s="98"/>
    </row>
    <row r="1623" spans="1:10" x14ac:dyDescent="0.2">
      <c r="A1623" s="99"/>
      <c r="B1623" s="99"/>
      <c r="C1623" s="99"/>
      <c r="D1623" s="98" t="s">
        <v>2209</v>
      </c>
      <c r="E1623" s="99" t="s">
        <v>2214</v>
      </c>
      <c r="F1623" s="99"/>
      <c r="G1623" s="99"/>
      <c r="H1623" s="99"/>
      <c r="I1623" s="100">
        <v>8.61</v>
      </c>
      <c r="J1623" s="98" t="s">
        <v>13</v>
      </c>
    </row>
    <row r="1624" spans="1:10" ht="38.25" x14ac:dyDescent="0.2">
      <c r="A1624" s="93" t="s">
        <v>2215</v>
      </c>
      <c r="B1624" s="93" t="s">
        <v>744</v>
      </c>
      <c r="C1624" s="93" t="s">
        <v>19</v>
      </c>
      <c r="D1624" s="93" t="s">
        <v>745</v>
      </c>
      <c r="E1624" s="94" t="s">
        <v>16</v>
      </c>
      <c r="F1624" s="95">
        <v>19</v>
      </c>
      <c r="G1624" s="96">
        <v>64.39</v>
      </c>
      <c r="H1624" s="96">
        <v>78.7</v>
      </c>
      <c r="I1624" s="96">
        <v>1495.3</v>
      </c>
      <c r="J1624" s="97">
        <v>3.4281224670512563E-4</v>
      </c>
    </row>
    <row r="1625" spans="1:10" x14ac:dyDescent="0.2">
      <c r="A1625" s="98" t="s">
        <v>21</v>
      </c>
      <c r="B1625" s="99"/>
      <c r="C1625" s="99"/>
      <c r="D1625" s="98" t="s">
        <v>3</v>
      </c>
      <c r="E1625" s="99" t="s">
        <v>22</v>
      </c>
      <c r="F1625" s="99"/>
      <c r="G1625" s="99"/>
      <c r="H1625" s="98"/>
      <c r="I1625" s="6" t="s">
        <v>23</v>
      </c>
      <c r="J1625" s="98"/>
    </row>
    <row r="1626" spans="1:10" x14ac:dyDescent="0.2">
      <c r="A1626" s="99"/>
      <c r="B1626" s="99"/>
      <c r="C1626" s="99"/>
      <c r="D1626" s="98" t="s">
        <v>2216</v>
      </c>
      <c r="E1626" s="99">
        <v>19</v>
      </c>
      <c r="F1626" s="99"/>
      <c r="G1626" s="99"/>
      <c r="H1626" s="99"/>
      <c r="I1626" s="100">
        <v>19</v>
      </c>
      <c r="J1626" s="98" t="s">
        <v>13</v>
      </c>
    </row>
    <row r="1627" spans="1:10" ht="38.25" x14ac:dyDescent="0.2">
      <c r="A1627" s="88" t="s">
        <v>2217</v>
      </c>
      <c r="B1627" s="88" t="s">
        <v>2218</v>
      </c>
      <c r="C1627" s="88" t="s">
        <v>15</v>
      </c>
      <c r="D1627" s="88" t="s">
        <v>2219</v>
      </c>
      <c r="E1627" s="89" t="s">
        <v>16</v>
      </c>
      <c r="F1627" s="90">
        <v>1</v>
      </c>
      <c r="G1627" s="91">
        <v>1754.2</v>
      </c>
      <c r="H1627" s="91">
        <v>2144.15</v>
      </c>
      <c r="I1627" s="91">
        <v>2144.15</v>
      </c>
      <c r="J1627" s="92">
        <v>4.9156749734019609E-4</v>
      </c>
    </row>
    <row r="1628" spans="1:10" x14ac:dyDescent="0.2">
      <c r="A1628" s="98" t="s">
        <v>21</v>
      </c>
      <c r="B1628" s="99"/>
      <c r="C1628" s="99"/>
      <c r="D1628" s="98" t="s">
        <v>3</v>
      </c>
      <c r="E1628" s="99" t="s">
        <v>22</v>
      </c>
      <c r="F1628" s="99"/>
      <c r="G1628" s="99"/>
      <c r="H1628" s="98"/>
      <c r="I1628" s="6" t="s">
        <v>23</v>
      </c>
      <c r="J1628" s="98"/>
    </row>
    <row r="1629" spans="1:10" ht="25.5" x14ac:dyDescent="0.2">
      <c r="A1629" s="99"/>
      <c r="B1629" s="99"/>
      <c r="C1629" s="99"/>
      <c r="D1629" s="98" t="s">
        <v>2220</v>
      </c>
      <c r="E1629" s="99">
        <v>1</v>
      </c>
      <c r="F1629" s="99"/>
      <c r="G1629" s="99"/>
      <c r="H1629" s="99"/>
      <c r="I1629" s="100">
        <v>1</v>
      </c>
      <c r="J1629" s="98" t="s">
        <v>13</v>
      </c>
    </row>
    <row r="1630" spans="1:10" ht="38.25" x14ac:dyDescent="0.2">
      <c r="A1630" s="88" t="s">
        <v>2221</v>
      </c>
      <c r="B1630" s="88" t="s">
        <v>2222</v>
      </c>
      <c r="C1630" s="88" t="s">
        <v>15</v>
      </c>
      <c r="D1630" s="88" t="s">
        <v>2223</v>
      </c>
      <c r="E1630" s="89" t="s">
        <v>106</v>
      </c>
      <c r="F1630" s="90">
        <v>8</v>
      </c>
      <c r="G1630" s="91">
        <v>918.33</v>
      </c>
      <c r="H1630" s="91">
        <v>1122.47</v>
      </c>
      <c r="I1630" s="91">
        <v>8979.76</v>
      </c>
      <c r="J1630" s="92">
        <v>2.058698388599491E-3</v>
      </c>
    </row>
    <row r="1631" spans="1:10" x14ac:dyDescent="0.2">
      <c r="A1631" s="98" t="s">
        <v>21</v>
      </c>
      <c r="B1631" s="99"/>
      <c r="C1631" s="99"/>
      <c r="D1631" s="98" t="s">
        <v>3</v>
      </c>
      <c r="E1631" s="99" t="s">
        <v>22</v>
      </c>
      <c r="F1631" s="99"/>
      <c r="G1631" s="99"/>
      <c r="H1631" s="98"/>
      <c r="I1631" s="6" t="s">
        <v>23</v>
      </c>
      <c r="J1631" s="98"/>
    </row>
    <row r="1632" spans="1:10" x14ac:dyDescent="0.2">
      <c r="A1632" s="99"/>
      <c r="B1632" s="99"/>
      <c r="C1632" s="99"/>
      <c r="D1632" s="98" t="s">
        <v>1507</v>
      </c>
      <c r="E1632" s="99">
        <v>8</v>
      </c>
      <c r="F1632" s="99"/>
      <c r="G1632" s="99"/>
      <c r="H1632" s="99"/>
      <c r="I1632" s="100">
        <v>8</v>
      </c>
      <c r="J1632" s="98" t="s">
        <v>13</v>
      </c>
    </row>
    <row r="1633" spans="1:10" x14ac:dyDescent="0.2">
      <c r="A1633" s="83" t="s">
        <v>212</v>
      </c>
      <c r="B1633" s="83" t="s">
        <v>11</v>
      </c>
      <c r="C1633" s="83"/>
      <c r="D1633" s="83" t="s">
        <v>2224</v>
      </c>
      <c r="E1633" s="84"/>
      <c r="F1633" s="85">
        <v>1</v>
      </c>
      <c r="G1633" s="85" t="s">
        <v>13</v>
      </c>
      <c r="H1633" s="86">
        <v>575795.21</v>
      </c>
      <c r="I1633" s="86">
        <v>575795.21</v>
      </c>
      <c r="J1633" s="87">
        <v>0.13200672077987671</v>
      </c>
    </row>
    <row r="1634" spans="1:10" x14ac:dyDescent="0.2">
      <c r="A1634" s="83" t="s">
        <v>214</v>
      </c>
      <c r="B1634" s="83" t="s">
        <v>11</v>
      </c>
      <c r="C1634" s="83"/>
      <c r="D1634" s="83" t="s">
        <v>435</v>
      </c>
      <c r="E1634" s="84"/>
      <c r="F1634" s="85">
        <v>1</v>
      </c>
      <c r="G1634" s="85" t="s">
        <v>13</v>
      </c>
      <c r="H1634" s="86">
        <v>11460.91</v>
      </c>
      <c r="I1634" s="86">
        <v>11460.91</v>
      </c>
      <c r="J1634" s="87">
        <v>2.6275264538121058E-3</v>
      </c>
    </row>
    <row r="1635" spans="1:10" ht="25.5" x14ac:dyDescent="0.2">
      <c r="A1635" s="88" t="s">
        <v>216</v>
      </c>
      <c r="B1635" s="88" t="s">
        <v>436</v>
      </c>
      <c r="C1635" s="88" t="s">
        <v>19</v>
      </c>
      <c r="D1635" s="88" t="s">
        <v>437</v>
      </c>
      <c r="E1635" s="89" t="s">
        <v>106</v>
      </c>
      <c r="F1635" s="90">
        <v>53.9</v>
      </c>
      <c r="G1635" s="91">
        <v>25.34</v>
      </c>
      <c r="H1635" s="91">
        <v>30.97</v>
      </c>
      <c r="I1635" s="91">
        <v>1669.28</v>
      </c>
      <c r="J1635" s="92">
        <v>3.826988745936816E-4</v>
      </c>
    </row>
    <row r="1636" spans="1:10" ht="25.5" x14ac:dyDescent="0.2">
      <c r="A1636" s="88" t="s">
        <v>217</v>
      </c>
      <c r="B1636" s="88" t="s">
        <v>2225</v>
      </c>
      <c r="C1636" s="88" t="s">
        <v>19</v>
      </c>
      <c r="D1636" s="88" t="s">
        <v>2226</v>
      </c>
      <c r="E1636" s="89" t="s">
        <v>106</v>
      </c>
      <c r="F1636" s="90">
        <v>129.24</v>
      </c>
      <c r="G1636" s="91">
        <v>29.83</v>
      </c>
      <c r="H1636" s="91">
        <v>36.46</v>
      </c>
      <c r="I1636" s="91">
        <v>4712.09</v>
      </c>
      <c r="J1636" s="92">
        <v>1.0802930245280248E-3</v>
      </c>
    </row>
    <row r="1637" spans="1:10" ht="25.5" x14ac:dyDescent="0.2">
      <c r="A1637" s="88" t="s">
        <v>218</v>
      </c>
      <c r="B1637" s="88" t="s">
        <v>438</v>
      </c>
      <c r="C1637" s="88" t="s">
        <v>19</v>
      </c>
      <c r="D1637" s="88" t="s">
        <v>439</v>
      </c>
      <c r="E1637" s="89" t="s">
        <v>16</v>
      </c>
      <c r="F1637" s="90">
        <v>2</v>
      </c>
      <c r="G1637" s="91">
        <v>13.77</v>
      </c>
      <c r="H1637" s="91">
        <v>16.829999999999998</v>
      </c>
      <c r="I1637" s="91">
        <v>33.659999999999997</v>
      </c>
      <c r="J1637" s="92">
        <v>7.7168863934290966E-6</v>
      </c>
    </row>
    <row r="1638" spans="1:10" ht="25.5" x14ac:dyDescent="0.2">
      <c r="A1638" s="88" t="s">
        <v>219</v>
      </c>
      <c r="B1638" s="88" t="s">
        <v>1624</v>
      </c>
      <c r="C1638" s="88" t="s">
        <v>19</v>
      </c>
      <c r="D1638" s="88" t="s">
        <v>1625</v>
      </c>
      <c r="E1638" s="89" t="s">
        <v>16</v>
      </c>
      <c r="F1638" s="90">
        <v>5</v>
      </c>
      <c r="G1638" s="91">
        <v>29.38</v>
      </c>
      <c r="H1638" s="91">
        <v>35.909999999999997</v>
      </c>
      <c r="I1638" s="91">
        <v>179.55</v>
      </c>
      <c r="J1638" s="92">
        <v>4.1163605226981418E-5</v>
      </c>
    </row>
    <row r="1639" spans="1:10" ht="38.25" x14ac:dyDescent="0.2">
      <c r="A1639" s="88" t="s">
        <v>220</v>
      </c>
      <c r="B1639" s="88" t="s">
        <v>2227</v>
      </c>
      <c r="C1639" s="88" t="s">
        <v>19</v>
      </c>
      <c r="D1639" s="88" t="s">
        <v>2228</v>
      </c>
      <c r="E1639" s="89" t="s">
        <v>16</v>
      </c>
      <c r="F1639" s="90">
        <v>2</v>
      </c>
      <c r="G1639" s="91">
        <v>37.03</v>
      </c>
      <c r="H1639" s="91">
        <v>45.26</v>
      </c>
      <c r="I1639" s="91">
        <v>90.52</v>
      </c>
      <c r="J1639" s="92">
        <v>2.0752601198253175E-5</v>
      </c>
    </row>
    <row r="1640" spans="1:10" ht="25.5" x14ac:dyDescent="0.2">
      <c r="A1640" s="88" t="s">
        <v>2229</v>
      </c>
      <c r="B1640" s="88" t="s">
        <v>440</v>
      </c>
      <c r="C1640" s="88" t="s">
        <v>19</v>
      </c>
      <c r="D1640" s="88" t="s">
        <v>441</v>
      </c>
      <c r="E1640" s="89" t="s">
        <v>16</v>
      </c>
      <c r="F1640" s="90">
        <v>2</v>
      </c>
      <c r="G1640" s="91">
        <v>10.06</v>
      </c>
      <c r="H1640" s="91">
        <v>12.29</v>
      </c>
      <c r="I1640" s="91">
        <v>24.58</v>
      </c>
      <c r="J1640" s="92">
        <v>5.6352069979348547E-6</v>
      </c>
    </row>
    <row r="1641" spans="1:10" ht="38.25" x14ac:dyDescent="0.2">
      <c r="A1641" s="88" t="s">
        <v>2230</v>
      </c>
      <c r="B1641" s="88" t="s">
        <v>1611</v>
      </c>
      <c r="C1641" s="88" t="s">
        <v>19</v>
      </c>
      <c r="D1641" s="88" t="s">
        <v>1612</v>
      </c>
      <c r="E1641" s="89" t="s">
        <v>16</v>
      </c>
      <c r="F1641" s="90">
        <v>3</v>
      </c>
      <c r="G1641" s="91">
        <v>27.06</v>
      </c>
      <c r="H1641" s="91">
        <v>33.07</v>
      </c>
      <c r="I1641" s="91">
        <v>99.21</v>
      </c>
      <c r="J1641" s="92">
        <v>2.2744869254073108E-5</v>
      </c>
    </row>
    <row r="1642" spans="1:10" x14ac:dyDescent="0.2">
      <c r="A1642" s="88" t="s">
        <v>2231</v>
      </c>
      <c r="B1642" s="88" t="s">
        <v>2232</v>
      </c>
      <c r="C1642" s="88" t="s">
        <v>349</v>
      </c>
      <c r="D1642" s="88" t="s">
        <v>2233</v>
      </c>
      <c r="E1642" s="89" t="s">
        <v>16</v>
      </c>
      <c r="F1642" s="90">
        <v>1</v>
      </c>
      <c r="G1642" s="91">
        <v>10.41</v>
      </c>
      <c r="H1642" s="91">
        <v>12.72</v>
      </c>
      <c r="I1642" s="91">
        <v>12.72</v>
      </c>
      <c r="J1642" s="92">
        <v>2.9161852324544894E-6</v>
      </c>
    </row>
    <row r="1643" spans="1:10" ht="38.25" x14ac:dyDescent="0.2">
      <c r="A1643" s="88" t="s">
        <v>2234</v>
      </c>
      <c r="B1643" s="88" t="s">
        <v>919</v>
      </c>
      <c r="C1643" s="88" t="s">
        <v>19</v>
      </c>
      <c r="D1643" s="88" t="s">
        <v>920</v>
      </c>
      <c r="E1643" s="89" t="s">
        <v>16</v>
      </c>
      <c r="F1643" s="90">
        <v>3</v>
      </c>
      <c r="G1643" s="91">
        <v>12.28</v>
      </c>
      <c r="H1643" s="91">
        <v>15</v>
      </c>
      <c r="I1643" s="91">
        <v>45</v>
      </c>
      <c r="J1643" s="92">
        <v>1.0316693039343713E-5</v>
      </c>
    </row>
    <row r="1644" spans="1:10" ht="38.25" x14ac:dyDescent="0.2">
      <c r="A1644" s="88" t="s">
        <v>2235</v>
      </c>
      <c r="B1644" s="88" t="s">
        <v>1602</v>
      </c>
      <c r="C1644" s="88" t="s">
        <v>19</v>
      </c>
      <c r="D1644" s="88" t="s">
        <v>1603</v>
      </c>
      <c r="E1644" s="89" t="s">
        <v>16</v>
      </c>
      <c r="F1644" s="90">
        <v>1</v>
      </c>
      <c r="G1644" s="91">
        <v>14.28</v>
      </c>
      <c r="H1644" s="91">
        <v>17.45</v>
      </c>
      <c r="I1644" s="91">
        <v>17.45</v>
      </c>
      <c r="J1644" s="92">
        <v>4.000584300812173E-6</v>
      </c>
    </row>
    <row r="1645" spans="1:10" ht="38.25" x14ac:dyDescent="0.2">
      <c r="A1645" s="88" t="s">
        <v>2236</v>
      </c>
      <c r="B1645" s="88" t="s">
        <v>1595</v>
      </c>
      <c r="C1645" s="88" t="s">
        <v>19</v>
      </c>
      <c r="D1645" s="88" t="s">
        <v>1596</v>
      </c>
      <c r="E1645" s="89" t="s">
        <v>16</v>
      </c>
      <c r="F1645" s="90">
        <v>1</v>
      </c>
      <c r="G1645" s="91">
        <v>34.08</v>
      </c>
      <c r="H1645" s="91">
        <v>41.65</v>
      </c>
      <c r="I1645" s="91">
        <v>41.65</v>
      </c>
      <c r="J1645" s="92">
        <v>9.5486725575259042E-6</v>
      </c>
    </row>
    <row r="1646" spans="1:10" ht="25.5" x14ac:dyDescent="0.2">
      <c r="A1646" s="88" t="s">
        <v>2237</v>
      </c>
      <c r="B1646" s="88" t="s">
        <v>2238</v>
      </c>
      <c r="C1646" s="88" t="s">
        <v>19</v>
      </c>
      <c r="D1646" s="88" t="s">
        <v>2239</v>
      </c>
      <c r="E1646" s="89" t="s">
        <v>16</v>
      </c>
      <c r="F1646" s="90">
        <v>4</v>
      </c>
      <c r="G1646" s="91">
        <v>93.78</v>
      </c>
      <c r="H1646" s="91">
        <v>114.62</v>
      </c>
      <c r="I1646" s="91">
        <v>458.48</v>
      </c>
      <c r="J1646" s="92">
        <v>1.0511105388174012E-4</v>
      </c>
    </row>
    <row r="1647" spans="1:10" ht="38.25" x14ac:dyDescent="0.2">
      <c r="A1647" s="88" t="s">
        <v>2240</v>
      </c>
      <c r="B1647" s="88" t="s">
        <v>442</v>
      </c>
      <c r="C1647" s="88" t="s">
        <v>19</v>
      </c>
      <c r="D1647" s="88" t="s">
        <v>443</v>
      </c>
      <c r="E1647" s="89" t="s">
        <v>16</v>
      </c>
      <c r="F1647" s="90">
        <v>4</v>
      </c>
      <c r="G1647" s="91">
        <v>13.01</v>
      </c>
      <c r="H1647" s="91">
        <v>15.9</v>
      </c>
      <c r="I1647" s="91">
        <v>63.6</v>
      </c>
      <c r="J1647" s="92">
        <v>1.4580926162272448E-5</v>
      </c>
    </row>
    <row r="1648" spans="1:10" x14ac:dyDescent="0.2">
      <c r="A1648" s="88" t="s">
        <v>2241</v>
      </c>
      <c r="B1648" s="88" t="s">
        <v>456</v>
      </c>
      <c r="C1648" s="88" t="s">
        <v>19</v>
      </c>
      <c r="D1648" s="88" t="s">
        <v>457</v>
      </c>
      <c r="E1648" s="89" t="s">
        <v>20</v>
      </c>
      <c r="F1648" s="90">
        <v>27.471</v>
      </c>
      <c r="G1648" s="91">
        <v>91.41</v>
      </c>
      <c r="H1648" s="91">
        <v>111.73</v>
      </c>
      <c r="I1648" s="91">
        <v>3069.33</v>
      </c>
      <c r="J1648" s="92">
        <v>7.0367412103219647E-4</v>
      </c>
    </row>
    <row r="1649" spans="1:10" x14ac:dyDescent="0.2">
      <c r="A1649" s="98" t="s">
        <v>21</v>
      </c>
      <c r="B1649" s="99"/>
      <c r="C1649" s="99"/>
      <c r="D1649" s="98" t="s">
        <v>3</v>
      </c>
      <c r="E1649" s="99" t="s">
        <v>22</v>
      </c>
      <c r="F1649" s="99"/>
      <c r="G1649" s="99"/>
      <c r="H1649" s="98"/>
      <c r="I1649" s="6" t="s">
        <v>23</v>
      </c>
      <c r="J1649" s="98"/>
    </row>
    <row r="1650" spans="1:10" x14ac:dyDescent="0.2">
      <c r="A1650" s="99"/>
      <c r="B1650" s="99"/>
      <c r="C1650" s="99"/>
      <c r="D1650" s="98" t="s">
        <v>145</v>
      </c>
      <c r="E1650" s="99" t="s">
        <v>2242</v>
      </c>
      <c r="F1650" s="99"/>
      <c r="G1650" s="99"/>
      <c r="H1650" s="99"/>
      <c r="I1650" s="100">
        <v>27.471</v>
      </c>
      <c r="J1650" s="98" t="s">
        <v>13</v>
      </c>
    </row>
    <row r="1651" spans="1:10" ht="25.5" x14ac:dyDescent="0.2">
      <c r="A1651" s="88" t="s">
        <v>2243</v>
      </c>
      <c r="B1651" s="88" t="s">
        <v>142</v>
      </c>
      <c r="C1651" s="88" t="s">
        <v>19</v>
      </c>
      <c r="D1651" s="88" t="s">
        <v>143</v>
      </c>
      <c r="E1651" s="89" t="s">
        <v>20</v>
      </c>
      <c r="F1651" s="90">
        <v>27.190921800000002</v>
      </c>
      <c r="G1651" s="91">
        <v>28.4</v>
      </c>
      <c r="H1651" s="91">
        <v>34.71</v>
      </c>
      <c r="I1651" s="91">
        <v>943.79</v>
      </c>
      <c r="J1651" s="92">
        <v>2.1637314941338228E-4</v>
      </c>
    </row>
    <row r="1652" spans="1:10" x14ac:dyDescent="0.2">
      <c r="A1652" s="98" t="s">
        <v>21</v>
      </c>
      <c r="B1652" s="99"/>
      <c r="C1652" s="99"/>
      <c r="D1652" s="98" t="s">
        <v>3</v>
      </c>
      <c r="E1652" s="99" t="s">
        <v>22</v>
      </c>
      <c r="F1652" s="99"/>
      <c r="G1652" s="99"/>
      <c r="H1652" s="98"/>
      <c r="I1652" s="6" t="s">
        <v>23</v>
      </c>
      <c r="J1652" s="98"/>
    </row>
    <row r="1653" spans="1:10" x14ac:dyDescent="0.2">
      <c r="A1653" s="99"/>
      <c r="B1653" s="99"/>
      <c r="C1653" s="99"/>
      <c r="D1653" s="98" t="s">
        <v>145</v>
      </c>
      <c r="E1653" s="99" t="s">
        <v>2244</v>
      </c>
      <c r="F1653" s="99"/>
      <c r="G1653" s="99"/>
      <c r="H1653" s="99"/>
      <c r="I1653" s="100">
        <v>27.471</v>
      </c>
      <c r="J1653" s="98" t="s">
        <v>13</v>
      </c>
    </row>
    <row r="1654" spans="1:10" x14ac:dyDescent="0.2">
      <c r="A1654" s="99"/>
      <c r="B1654" s="99"/>
      <c r="C1654" s="99"/>
      <c r="D1654" s="98" t="s">
        <v>2245</v>
      </c>
      <c r="E1654" s="99" t="s">
        <v>2246</v>
      </c>
      <c r="F1654" s="99"/>
      <c r="G1654" s="99"/>
      <c r="H1654" s="99"/>
      <c r="I1654" s="100">
        <v>-2.6444700000000002E-2</v>
      </c>
      <c r="J1654" s="98" t="s">
        <v>13</v>
      </c>
    </row>
    <row r="1655" spans="1:10" x14ac:dyDescent="0.2">
      <c r="A1655" s="99"/>
      <c r="B1655" s="99"/>
      <c r="C1655" s="99"/>
      <c r="D1655" s="98" t="s">
        <v>2247</v>
      </c>
      <c r="E1655" s="99" t="s">
        <v>2248</v>
      </c>
      <c r="F1655" s="99"/>
      <c r="G1655" s="99"/>
      <c r="H1655" s="99"/>
      <c r="I1655" s="100">
        <v>-0.25363350000000001</v>
      </c>
      <c r="J1655" s="98" t="s">
        <v>13</v>
      </c>
    </row>
    <row r="1656" spans="1:10" x14ac:dyDescent="0.2">
      <c r="A1656" s="83" t="s">
        <v>221</v>
      </c>
      <c r="B1656" s="83" t="s">
        <v>11</v>
      </c>
      <c r="C1656" s="83"/>
      <c r="D1656" s="83" t="s">
        <v>463</v>
      </c>
      <c r="E1656" s="84"/>
      <c r="F1656" s="85">
        <v>1</v>
      </c>
      <c r="G1656" s="85" t="s">
        <v>13</v>
      </c>
      <c r="H1656" s="86">
        <v>57685.58</v>
      </c>
      <c r="I1656" s="86">
        <v>57685.58</v>
      </c>
      <c r="J1656" s="87">
        <v>1.3224987147922331E-2</v>
      </c>
    </row>
    <row r="1657" spans="1:10" ht="38.25" x14ac:dyDescent="0.2">
      <c r="A1657" s="88" t="s">
        <v>223</v>
      </c>
      <c r="B1657" s="88" t="s">
        <v>464</v>
      </c>
      <c r="C1657" s="88" t="s">
        <v>19</v>
      </c>
      <c r="D1657" s="88" t="s">
        <v>465</v>
      </c>
      <c r="E1657" s="89" t="s">
        <v>106</v>
      </c>
      <c r="F1657" s="90">
        <v>65.33</v>
      </c>
      <c r="G1657" s="91">
        <v>38.86</v>
      </c>
      <c r="H1657" s="91">
        <v>47.49</v>
      </c>
      <c r="I1657" s="91">
        <v>3102.52</v>
      </c>
      <c r="J1657" s="92">
        <v>7.1128325529832572E-4</v>
      </c>
    </row>
    <row r="1658" spans="1:10" ht="38.25" x14ac:dyDescent="0.2">
      <c r="A1658" s="88" t="s">
        <v>226</v>
      </c>
      <c r="B1658" s="88" t="s">
        <v>482</v>
      </c>
      <c r="C1658" s="88" t="s">
        <v>19</v>
      </c>
      <c r="D1658" s="88" t="s">
        <v>483</v>
      </c>
      <c r="E1658" s="89" t="s">
        <v>16</v>
      </c>
      <c r="F1658" s="90">
        <v>16</v>
      </c>
      <c r="G1658" s="91">
        <v>25.3</v>
      </c>
      <c r="H1658" s="91">
        <v>30.92</v>
      </c>
      <c r="I1658" s="91">
        <v>494.72</v>
      </c>
      <c r="J1658" s="92">
        <v>1.134194306760916E-4</v>
      </c>
    </row>
    <row r="1659" spans="1:10" ht="38.25" x14ac:dyDescent="0.2">
      <c r="A1659" s="88" t="s">
        <v>227</v>
      </c>
      <c r="B1659" s="88" t="s">
        <v>486</v>
      </c>
      <c r="C1659" s="88" t="s">
        <v>19</v>
      </c>
      <c r="D1659" s="88" t="s">
        <v>487</v>
      </c>
      <c r="E1659" s="89" t="s">
        <v>16</v>
      </c>
      <c r="F1659" s="90">
        <v>4</v>
      </c>
      <c r="G1659" s="91">
        <v>582.88</v>
      </c>
      <c r="H1659" s="91">
        <v>712.45</v>
      </c>
      <c r="I1659" s="91">
        <v>2849.8</v>
      </c>
      <c r="J1659" s="92">
        <v>6.5334470718937145E-4</v>
      </c>
    </row>
    <row r="1660" spans="1:10" ht="38.25" x14ac:dyDescent="0.2">
      <c r="A1660" s="88" t="s">
        <v>230</v>
      </c>
      <c r="B1660" s="88" t="s">
        <v>2249</v>
      </c>
      <c r="C1660" s="88" t="s">
        <v>19</v>
      </c>
      <c r="D1660" s="88" t="s">
        <v>2250</v>
      </c>
      <c r="E1660" s="89" t="s">
        <v>16</v>
      </c>
      <c r="F1660" s="90">
        <v>3</v>
      </c>
      <c r="G1660" s="91">
        <v>8920.2000000000007</v>
      </c>
      <c r="H1660" s="91">
        <v>10903.16</v>
      </c>
      <c r="I1660" s="91">
        <v>32709.48</v>
      </c>
      <c r="J1660" s="92">
        <v>7.4989703252567198E-3</v>
      </c>
    </row>
    <row r="1661" spans="1:10" ht="38.25" x14ac:dyDescent="0.2">
      <c r="A1661" s="88" t="s">
        <v>231</v>
      </c>
      <c r="B1661" s="88" t="s">
        <v>2251</v>
      </c>
      <c r="C1661" s="88" t="s">
        <v>19</v>
      </c>
      <c r="D1661" s="88" t="s">
        <v>2252</v>
      </c>
      <c r="E1661" s="89" t="s">
        <v>16</v>
      </c>
      <c r="F1661" s="90">
        <v>1</v>
      </c>
      <c r="G1661" s="91">
        <v>12497.58</v>
      </c>
      <c r="H1661" s="91">
        <v>15275.79</v>
      </c>
      <c r="I1661" s="91">
        <v>15275.79</v>
      </c>
      <c r="J1661" s="92">
        <v>3.5021252525216954E-3</v>
      </c>
    </row>
    <row r="1662" spans="1:10" x14ac:dyDescent="0.2">
      <c r="A1662" s="88" t="s">
        <v>2253</v>
      </c>
      <c r="B1662" s="88" t="s">
        <v>456</v>
      </c>
      <c r="C1662" s="88" t="s">
        <v>19</v>
      </c>
      <c r="D1662" s="88" t="s">
        <v>457</v>
      </c>
      <c r="E1662" s="89" t="s">
        <v>20</v>
      </c>
      <c r="F1662" s="90">
        <v>22.550999999999998</v>
      </c>
      <c r="G1662" s="91">
        <v>91.41</v>
      </c>
      <c r="H1662" s="91">
        <v>111.73</v>
      </c>
      <c r="I1662" s="91">
        <v>2519.62</v>
      </c>
      <c r="J1662" s="92">
        <v>5.7764769146202678E-4</v>
      </c>
    </row>
    <row r="1663" spans="1:10" x14ac:dyDescent="0.2">
      <c r="A1663" s="98" t="s">
        <v>21</v>
      </c>
      <c r="B1663" s="99"/>
      <c r="C1663" s="99"/>
      <c r="D1663" s="98" t="s">
        <v>3</v>
      </c>
      <c r="E1663" s="99" t="s">
        <v>22</v>
      </c>
      <c r="F1663" s="99"/>
      <c r="G1663" s="99"/>
      <c r="H1663" s="98"/>
      <c r="I1663" s="6" t="s">
        <v>23</v>
      </c>
      <c r="J1663" s="98"/>
    </row>
    <row r="1664" spans="1:10" x14ac:dyDescent="0.2">
      <c r="A1664" s="99"/>
      <c r="B1664" s="99"/>
      <c r="C1664" s="99"/>
      <c r="D1664" s="98" t="s">
        <v>2254</v>
      </c>
      <c r="E1664" s="99" t="s">
        <v>2255</v>
      </c>
      <c r="F1664" s="99"/>
      <c r="G1664" s="99"/>
      <c r="H1664" s="99"/>
      <c r="I1664" s="100">
        <v>21.015000000000001</v>
      </c>
      <c r="J1664" s="98" t="s">
        <v>13</v>
      </c>
    </row>
    <row r="1665" spans="1:10" x14ac:dyDescent="0.2">
      <c r="A1665" s="99"/>
      <c r="B1665" s="99"/>
      <c r="C1665" s="99"/>
      <c r="D1665" s="98" t="s">
        <v>2256</v>
      </c>
      <c r="E1665" s="99" t="s">
        <v>2257</v>
      </c>
      <c r="F1665" s="99"/>
      <c r="G1665" s="99"/>
      <c r="H1665" s="99"/>
      <c r="I1665" s="100">
        <v>1.536</v>
      </c>
      <c r="J1665" s="98" t="s">
        <v>13</v>
      </c>
    </row>
    <row r="1666" spans="1:10" ht="25.5" x14ac:dyDescent="0.2">
      <c r="A1666" s="88" t="s">
        <v>2258</v>
      </c>
      <c r="B1666" s="88" t="s">
        <v>142</v>
      </c>
      <c r="C1666" s="88" t="s">
        <v>19</v>
      </c>
      <c r="D1666" s="88" t="s">
        <v>143</v>
      </c>
      <c r="E1666" s="89" t="s">
        <v>20</v>
      </c>
      <c r="F1666" s="90">
        <v>21.1368273</v>
      </c>
      <c r="G1666" s="91">
        <v>28.4</v>
      </c>
      <c r="H1666" s="91">
        <v>34.71</v>
      </c>
      <c r="I1666" s="91">
        <v>733.65</v>
      </c>
      <c r="J1666" s="92">
        <v>1.6819648551810035E-4</v>
      </c>
    </row>
    <row r="1667" spans="1:10" x14ac:dyDescent="0.2">
      <c r="A1667" s="98" t="s">
        <v>21</v>
      </c>
      <c r="B1667" s="99"/>
      <c r="C1667" s="99"/>
      <c r="D1667" s="98" t="s">
        <v>3</v>
      </c>
      <c r="E1667" s="99" t="s">
        <v>22</v>
      </c>
      <c r="F1667" s="99"/>
      <c r="G1667" s="99"/>
      <c r="H1667" s="98"/>
      <c r="I1667" s="6" t="s">
        <v>23</v>
      </c>
      <c r="J1667" s="98"/>
    </row>
    <row r="1668" spans="1:10" x14ac:dyDescent="0.2">
      <c r="A1668" s="99"/>
      <c r="B1668" s="99"/>
      <c r="C1668" s="99"/>
      <c r="D1668" s="98" t="s">
        <v>504</v>
      </c>
      <c r="E1668" s="99" t="s">
        <v>2259</v>
      </c>
      <c r="F1668" s="99"/>
      <c r="G1668" s="99"/>
      <c r="H1668" s="99"/>
      <c r="I1668" s="100">
        <v>-0.55017269999999996</v>
      </c>
      <c r="J1668" s="98" t="s">
        <v>13</v>
      </c>
    </row>
    <row r="1669" spans="1:10" x14ac:dyDescent="0.2">
      <c r="A1669" s="99"/>
      <c r="B1669" s="99"/>
      <c r="C1669" s="99"/>
      <c r="D1669" s="98" t="s">
        <v>2260</v>
      </c>
      <c r="E1669" s="99" t="s">
        <v>2261</v>
      </c>
      <c r="F1669" s="99"/>
      <c r="G1669" s="99"/>
      <c r="H1669" s="99"/>
      <c r="I1669" s="100">
        <v>-0.86399999999999999</v>
      </c>
      <c r="J1669" s="98" t="s">
        <v>13</v>
      </c>
    </row>
    <row r="1670" spans="1:10" x14ac:dyDescent="0.2">
      <c r="A1670" s="99"/>
      <c r="B1670" s="99"/>
      <c r="C1670" s="99"/>
      <c r="D1670" s="98" t="s">
        <v>2262</v>
      </c>
      <c r="E1670" s="99" t="s">
        <v>2263</v>
      </c>
      <c r="F1670" s="99"/>
      <c r="G1670" s="99"/>
      <c r="H1670" s="99"/>
      <c r="I1670" s="100">
        <v>22.550999999999998</v>
      </c>
      <c r="J1670" s="98" t="s">
        <v>13</v>
      </c>
    </row>
    <row r="1671" spans="1:10" x14ac:dyDescent="0.2">
      <c r="A1671" s="83" t="s">
        <v>2264</v>
      </c>
      <c r="B1671" s="83" t="s">
        <v>11</v>
      </c>
      <c r="C1671" s="83"/>
      <c r="D1671" s="83" t="s">
        <v>2265</v>
      </c>
      <c r="E1671" s="84"/>
      <c r="F1671" s="85">
        <v>1</v>
      </c>
      <c r="G1671" s="85" t="s">
        <v>13</v>
      </c>
      <c r="H1671" s="86">
        <v>506648.72</v>
      </c>
      <c r="I1671" s="86">
        <v>506648.72</v>
      </c>
      <c r="J1671" s="87">
        <v>0.11615420717814226</v>
      </c>
    </row>
    <row r="1672" spans="1:10" x14ac:dyDescent="0.2">
      <c r="A1672" s="83" t="s">
        <v>2266</v>
      </c>
      <c r="B1672" s="83" t="s">
        <v>11</v>
      </c>
      <c r="C1672" s="83"/>
      <c r="D1672" s="83" t="s">
        <v>2267</v>
      </c>
      <c r="E1672" s="84"/>
      <c r="F1672" s="85">
        <v>1</v>
      </c>
      <c r="G1672" s="85" t="s">
        <v>13</v>
      </c>
      <c r="H1672" s="86">
        <v>104314.81</v>
      </c>
      <c r="I1672" s="86">
        <v>104314.81</v>
      </c>
      <c r="J1672" s="87">
        <v>2.3915197205054708E-2</v>
      </c>
    </row>
    <row r="1673" spans="1:10" ht="25.5" x14ac:dyDescent="0.2">
      <c r="A1673" s="93" t="s">
        <v>2268</v>
      </c>
      <c r="B1673" s="93" t="s">
        <v>2269</v>
      </c>
      <c r="C1673" s="93" t="s">
        <v>349</v>
      </c>
      <c r="D1673" s="93" t="s">
        <v>2270</v>
      </c>
      <c r="E1673" s="94" t="s">
        <v>16</v>
      </c>
      <c r="F1673" s="95">
        <v>6</v>
      </c>
      <c r="G1673" s="96">
        <v>202.03</v>
      </c>
      <c r="H1673" s="96">
        <v>246.94</v>
      </c>
      <c r="I1673" s="96">
        <v>1481.64</v>
      </c>
      <c r="J1673" s="97">
        <v>3.3968055721807152E-4</v>
      </c>
    </row>
    <row r="1674" spans="1:10" x14ac:dyDescent="0.2">
      <c r="A1674" s="88" t="s">
        <v>2271</v>
      </c>
      <c r="B1674" s="88" t="s">
        <v>2272</v>
      </c>
      <c r="C1674" s="88" t="s">
        <v>349</v>
      </c>
      <c r="D1674" s="88" t="s">
        <v>2273</v>
      </c>
      <c r="E1674" s="89" t="s">
        <v>106</v>
      </c>
      <c r="F1674" s="90">
        <v>10</v>
      </c>
      <c r="G1674" s="91">
        <v>199.83</v>
      </c>
      <c r="H1674" s="91">
        <v>244.25</v>
      </c>
      <c r="I1674" s="91">
        <v>2442.5</v>
      </c>
      <c r="J1674" s="92">
        <v>5.5996717219104482E-4</v>
      </c>
    </row>
    <row r="1675" spans="1:10" ht="38.25" x14ac:dyDescent="0.2">
      <c r="A1675" s="88" t="s">
        <v>2274</v>
      </c>
      <c r="B1675" s="88" t="s">
        <v>2275</v>
      </c>
      <c r="C1675" s="88" t="s">
        <v>19</v>
      </c>
      <c r="D1675" s="88" t="s">
        <v>2276</v>
      </c>
      <c r="E1675" s="89" t="s">
        <v>106</v>
      </c>
      <c r="F1675" s="90">
        <v>10</v>
      </c>
      <c r="G1675" s="91">
        <v>68.89</v>
      </c>
      <c r="H1675" s="91">
        <v>84.2</v>
      </c>
      <c r="I1675" s="91">
        <v>842</v>
      </c>
      <c r="J1675" s="92">
        <v>1.9303678975838681E-4</v>
      </c>
    </row>
    <row r="1676" spans="1:10" ht="38.25" x14ac:dyDescent="0.2">
      <c r="A1676" s="88" t="s">
        <v>2277</v>
      </c>
      <c r="B1676" s="88" t="s">
        <v>2278</v>
      </c>
      <c r="C1676" s="88" t="s">
        <v>19</v>
      </c>
      <c r="D1676" s="88" t="s">
        <v>2279</v>
      </c>
      <c r="E1676" s="89" t="s">
        <v>16</v>
      </c>
      <c r="F1676" s="90">
        <v>5</v>
      </c>
      <c r="G1676" s="91">
        <v>88.84</v>
      </c>
      <c r="H1676" s="91">
        <v>108.58</v>
      </c>
      <c r="I1676" s="91">
        <v>542.9</v>
      </c>
      <c r="J1676" s="92">
        <v>1.2446517002354893E-4</v>
      </c>
    </row>
    <row r="1677" spans="1:10" ht="38.25" x14ac:dyDescent="0.2">
      <c r="A1677" s="88" t="s">
        <v>2280</v>
      </c>
      <c r="B1677" s="88" t="s">
        <v>2281</v>
      </c>
      <c r="C1677" s="88" t="s">
        <v>19</v>
      </c>
      <c r="D1677" s="88" t="s">
        <v>2282</v>
      </c>
      <c r="E1677" s="89" t="s">
        <v>16</v>
      </c>
      <c r="F1677" s="90">
        <v>7</v>
      </c>
      <c r="G1677" s="91">
        <v>54.27</v>
      </c>
      <c r="H1677" s="91">
        <v>66.33</v>
      </c>
      <c r="I1677" s="91">
        <v>464.31</v>
      </c>
      <c r="J1677" s="92">
        <v>1.0644763877994843E-4</v>
      </c>
    </row>
    <row r="1678" spans="1:10" x14ac:dyDescent="0.2">
      <c r="A1678" s="93" t="s">
        <v>2283</v>
      </c>
      <c r="B1678" s="93" t="s">
        <v>2284</v>
      </c>
      <c r="C1678" s="93" t="s">
        <v>349</v>
      </c>
      <c r="D1678" s="93" t="s">
        <v>2285</v>
      </c>
      <c r="E1678" s="94" t="s">
        <v>106</v>
      </c>
      <c r="F1678" s="95">
        <v>10</v>
      </c>
      <c r="G1678" s="96">
        <v>79.19</v>
      </c>
      <c r="H1678" s="96">
        <v>96.79</v>
      </c>
      <c r="I1678" s="96">
        <v>967.9</v>
      </c>
      <c r="J1678" s="97">
        <v>2.2190060428401733E-4</v>
      </c>
    </row>
    <row r="1679" spans="1:10" ht="25.5" x14ac:dyDescent="0.2">
      <c r="A1679" s="88" t="s">
        <v>2286</v>
      </c>
      <c r="B1679" s="88" t="s">
        <v>2287</v>
      </c>
      <c r="C1679" s="88" t="s">
        <v>19</v>
      </c>
      <c r="D1679" s="88" t="s">
        <v>2288</v>
      </c>
      <c r="E1679" s="89" t="s">
        <v>767</v>
      </c>
      <c r="F1679" s="90">
        <v>20</v>
      </c>
      <c r="G1679" s="91">
        <v>131.25</v>
      </c>
      <c r="H1679" s="91">
        <v>160.41999999999999</v>
      </c>
      <c r="I1679" s="91">
        <v>3208.4</v>
      </c>
      <c r="J1679" s="92">
        <v>7.3555728772067483E-4</v>
      </c>
    </row>
    <row r="1680" spans="1:10" x14ac:dyDescent="0.2">
      <c r="A1680" s="98" t="s">
        <v>21</v>
      </c>
      <c r="B1680" s="99"/>
      <c r="C1680" s="99"/>
      <c r="D1680" s="98" t="s">
        <v>3</v>
      </c>
      <c r="E1680" s="99" t="s">
        <v>22</v>
      </c>
      <c r="F1680" s="99"/>
      <c r="G1680" s="99"/>
      <c r="H1680" s="98"/>
      <c r="I1680" s="6" t="s">
        <v>23</v>
      </c>
      <c r="J1680" s="98"/>
    </row>
    <row r="1681" spans="1:10" x14ac:dyDescent="0.2">
      <c r="A1681" s="99"/>
      <c r="B1681" s="99"/>
      <c r="C1681" s="99"/>
      <c r="D1681" s="98" t="s">
        <v>2289</v>
      </c>
      <c r="E1681" s="99">
        <v>20</v>
      </c>
      <c r="F1681" s="99"/>
      <c r="G1681" s="99"/>
      <c r="H1681" s="99"/>
      <c r="I1681" s="100">
        <v>20</v>
      </c>
      <c r="J1681" s="98" t="s">
        <v>13</v>
      </c>
    </row>
    <row r="1682" spans="1:10" ht="38.25" x14ac:dyDescent="0.2">
      <c r="A1682" s="88" t="s">
        <v>2290</v>
      </c>
      <c r="B1682" s="88" t="s">
        <v>2291</v>
      </c>
      <c r="C1682" s="88" t="s">
        <v>19</v>
      </c>
      <c r="D1682" s="88" t="s">
        <v>2292</v>
      </c>
      <c r="E1682" s="89" t="s">
        <v>16</v>
      </c>
      <c r="F1682" s="90">
        <v>1</v>
      </c>
      <c r="G1682" s="91">
        <v>66343.19</v>
      </c>
      <c r="H1682" s="91">
        <v>81091.28</v>
      </c>
      <c r="I1682" s="91">
        <v>81091.28</v>
      </c>
      <c r="J1682" s="92">
        <v>1.8590974309499377E-2</v>
      </c>
    </row>
    <row r="1683" spans="1:10" ht="38.25" x14ac:dyDescent="0.2">
      <c r="A1683" s="88" t="s">
        <v>2293</v>
      </c>
      <c r="B1683" s="88" t="s">
        <v>2294</v>
      </c>
      <c r="C1683" s="88" t="s">
        <v>19</v>
      </c>
      <c r="D1683" s="88" t="s">
        <v>2295</v>
      </c>
      <c r="E1683" s="89" t="s">
        <v>49</v>
      </c>
      <c r="F1683" s="90">
        <v>40</v>
      </c>
      <c r="G1683" s="91">
        <v>0.77</v>
      </c>
      <c r="H1683" s="91">
        <v>0.94</v>
      </c>
      <c r="I1683" s="91">
        <v>37.6</v>
      </c>
      <c r="J1683" s="92">
        <v>8.6201701839849689E-6</v>
      </c>
    </row>
    <row r="1684" spans="1:10" x14ac:dyDescent="0.2">
      <c r="A1684" s="98" t="s">
        <v>21</v>
      </c>
      <c r="B1684" s="99"/>
      <c r="C1684" s="99"/>
      <c r="D1684" s="98" t="s">
        <v>3</v>
      </c>
      <c r="E1684" s="99" t="s">
        <v>22</v>
      </c>
      <c r="F1684" s="99"/>
      <c r="G1684" s="99"/>
      <c r="H1684" s="98"/>
      <c r="I1684" s="6" t="s">
        <v>23</v>
      </c>
      <c r="J1684" s="98"/>
    </row>
    <row r="1685" spans="1:10" x14ac:dyDescent="0.2">
      <c r="A1685" s="99"/>
      <c r="B1685" s="99"/>
      <c r="C1685" s="99"/>
      <c r="D1685" s="98" t="s">
        <v>138</v>
      </c>
      <c r="E1685" s="99" t="s">
        <v>2296</v>
      </c>
      <c r="F1685" s="99"/>
      <c r="G1685" s="99"/>
      <c r="H1685" s="99"/>
      <c r="I1685" s="100">
        <v>40</v>
      </c>
      <c r="J1685" s="98" t="s">
        <v>13</v>
      </c>
    </row>
    <row r="1686" spans="1:10" ht="25.5" x14ac:dyDescent="0.2">
      <c r="A1686" s="88" t="s">
        <v>2297</v>
      </c>
      <c r="B1686" s="88" t="s">
        <v>2298</v>
      </c>
      <c r="C1686" s="88" t="s">
        <v>19</v>
      </c>
      <c r="D1686" s="88" t="s">
        <v>2299</v>
      </c>
      <c r="E1686" s="89" t="s">
        <v>49</v>
      </c>
      <c r="F1686" s="90">
        <v>19.47</v>
      </c>
      <c r="G1686" s="91">
        <v>192.55</v>
      </c>
      <c r="H1686" s="91">
        <v>235.35</v>
      </c>
      <c r="I1686" s="91">
        <v>4582.26</v>
      </c>
      <c r="J1686" s="92">
        <v>1.0505282188102915E-3</v>
      </c>
    </row>
    <row r="1687" spans="1:10" x14ac:dyDescent="0.2">
      <c r="A1687" s="98" t="s">
        <v>21</v>
      </c>
      <c r="B1687" s="99"/>
      <c r="C1687" s="99"/>
      <c r="D1687" s="98" t="s">
        <v>3</v>
      </c>
      <c r="E1687" s="99" t="s">
        <v>22</v>
      </c>
      <c r="F1687" s="99"/>
      <c r="G1687" s="99"/>
      <c r="H1687" s="98"/>
      <c r="I1687" s="6" t="s">
        <v>23</v>
      </c>
      <c r="J1687" s="98"/>
    </row>
    <row r="1688" spans="1:10" x14ac:dyDescent="0.2">
      <c r="A1688" s="99"/>
      <c r="B1688" s="99"/>
      <c r="C1688" s="99"/>
      <c r="D1688" s="98" t="s">
        <v>2300</v>
      </c>
      <c r="E1688" s="99" t="s">
        <v>2301</v>
      </c>
      <c r="F1688" s="99"/>
      <c r="G1688" s="99"/>
      <c r="H1688" s="99"/>
      <c r="I1688" s="100">
        <v>20.28</v>
      </c>
      <c r="J1688" s="98" t="s">
        <v>13</v>
      </c>
    </row>
    <row r="1689" spans="1:10" x14ac:dyDescent="0.2">
      <c r="A1689" s="99"/>
      <c r="B1689" s="99"/>
      <c r="C1689" s="99"/>
      <c r="D1689" s="98" t="s">
        <v>2302</v>
      </c>
      <c r="E1689" s="99" t="s">
        <v>2303</v>
      </c>
      <c r="F1689" s="99"/>
      <c r="G1689" s="99"/>
      <c r="H1689" s="99"/>
      <c r="I1689" s="100">
        <v>-0.81</v>
      </c>
      <c r="J1689" s="98" t="s">
        <v>13</v>
      </c>
    </row>
    <row r="1690" spans="1:10" ht="38.25" x14ac:dyDescent="0.2">
      <c r="A1690" s="88" t="s">
        <v>2304</v>
      </c>
      <c r="B1690" s="88" t="s">
        <v>2305</v>
      </c>
      <c r="C1690" s="88" t="s">
        <v>19</v>
      </c>
      <c r="D1690" s="88" t="s">
        <v>2306</v>
      </c>
      <c r="E1690" s="89" t="s">
        <v>49</v>
      </c>
      <c r="F1690" s="90">
        <v>5.7</v>
      </c>
      <c r="G1690" s="91">
        <v>118.05</v>
      </c>
      <c r="H1690" s="91">
        <v>144.29</v>
      </c>
      <c r="I1690" s="91">
        <v>822.45</v>
      </c>
      <c r="J1690" s="92">
        <v>1.8855475978240527E-4</v>
      </c>
    </row>
    <row r="1691" spans="1:10" x14ac:dyDescent="0.2">
      <c r="A1691" s="98" t="s">
        <v>21</v>
      </c>
      <c r="B1691" s="99"/>
      <c r="C1691" s="99"/>
      <c r="D1691" s="98" t="s">
        <v>3</v>
      </c>
      <c r="E1691" s="99" t="s">
        <v>22</v>
      </c>
      <c r="F1691" s="99"/>
      <c r="G1691" s="99"/>
      <c r="H1691" s="98"/>
      <c r="I1691" s="6" t="s">
        <v>23</v>
      </c>
      <c r="J1691" s="98"/>
    </row>
    <row r="1692" spans="1:10" x14ac:dyDescent="0.2">
      <c r="A1692" s="99"/>
      <c r="B1692" s="99"/>
      <c r="C1692" s="99"/>
      <c r="D1692" s="98" t="s">
        <v>2307</v>
      </c>
      <c r="E1692" s="99" t="s">
        <v>2308</v>
      </c>
      <c r="F1692" s="99"/>
      <c r="G1692" s="99"/>
      <c r="H1692" s="99"/>
      <c r="I1692" s="100">
        <v>5.7</v>
      </c>
      <c r="J1692" s="98" t="s">
        <v>13</v>
      </c>
    </row>
    <row r="1693" spans="1:10" ht="38.25" x14ac:dyDescent="0.2">
      <c r="A1693" s="88" t="s">
        <v>2309</v>
      </c>
      <c r="B1693" s="88" t="s">
        <v>2310</v>
      </c>
      <c r="C1693" s="88" t="s">
        <v>19</v>
      </c>
      <c r="D1693" s="88" t="s">
        <v>2311</v>
      </c>
      <c r="E1693" s="89" t="s">
        <v>49</v>
      </c>
      <c r="F1693" s="90">
        <v>13.08</v>
      </c>
      <c r="G1693" s="91">
        <v>51.08</v>
      </c>
      <c r="H1693" s="91">
        <v>62.43</v>
      </c>
      <c r="I1693" s="91">
        <v>816.58</v>
      </c>
      <c r="J1693" s="92">
        <v>1.872090044903842E-4</v>
      </c>
    </row>
    <row r="1694" spans="1:10" x14ac:dyDescent="0.2">
      <c r="A1694" s="98" t="s">
        <v>21</v>
      </c>
      <c r="B1694" s="99"/>
      <c r="C1694" s="99"/>
      <c r="D1694" s="98" t="s">
        <v>3</v>
      </c>
      <c r="E1694" s="99" t="s">
        <v>22</v>
      </c>
      <c r="F1694" s="99"/>
      <c r="G1694" s="99"/>
      <c r="H1694" s="98"/>
      <c r="I1694" s="6" t="s">
        <v>23</v>
      </c>
      <c r="J1694" s="98"/>
    </row>
    <row r="1695" spans="1:10" x14ac:dyDescent="0.2">
      <c r="A1695" s="99" t="s">
        <v>2312</v>
      </c>
      <c r="B1695" s="99"/>
      <c r="C1695" s="99"/>
      <c r="D1695" s="98" t="s">
        <v>2313</v>
      </c>
      <c r="E1695" s="99" t="s">
        <v>2314</v>
      </c>
      <c r="F1695" s="99"/>
      <c r="G1695" s="99"/>
      <c r="H1695" s="99"/>
      <c r="I1695" s="100">
        <v>11.4</v>
      </c>
      <c r="J1695" s="98" t="s">
        <v>13</v>
      </c>
    </row>
    <row r="1696" spans="1:10" x14ac:dyDescent="0.2">
      <c r="A1696" s="99"/>
      <c r="B1696" s="99"/>
      <c r="C1696" s="99"/>
      <c r="D1696" s="98" t="s">
        <v>2315</v>
      </c>
      <c r="E1696" s="99" t="s">
        <v>2316</v>
      </c>
      <c r="F1696" s="99"/>
      <c r="G1696" s="99"/>
      <c r="H1696" s="99"/>
      <c r="I1696" s="100">
        <v>1.68</v>
      </c>
      <c r="J1696" s="98" t="s">
        <v>13</v>
      </c>
    </row>
    <row r="1697" spans="1:10" ht="25.5" x14ac:dyDescent="0.2">
      <c r="A1697" s="88" t="s">
        <v>2317</v>
      </c>
      <c r="B1697" s="88" t="s">
        <v>2318</v>
      </c>
      <c r="C1697" s="88" t="s">
        <v>19</v>
      </c>
      <c r="D1697" s="88" t="s">
        <v>2319</v>
      </c>
      <c r="E1697" s="89" t="s">
        <v>49</v>
      </c>
      <c r="F1697" s="90">
        <v>19.47</v>
      </c>
      <c r="G1697" s="91">
        <v>23.93</v>
      </c>
      <c r="H1697" s="91">
        <v>29.24</v>
      </c>
      <c r="I1697" s="91">
        <v>569.29999999999995</v>
      </c>
      <c r="J1697" s="92">
        <v>1.305176299399639E-4</v>
      </c>
    </row>
    <row r="1698" spans="1:10" x14ac:dyDescent="0.2">
      <c r="A1698" s="98" t="s">
        <v>21</v>
      </c>
      <c r="B1698" s="99"/>
      <c r="C1698" s="99"/>
      <c r="D1698" s="98" t="s">
        <v>3</v>
      </c>
      <c r="E1698" s="99" t="s">
        <v>22</v>
      </c>
      <c r="F1698" s="99"/>
      <c r="G1698" s="99"/>
      <c r="H1698" s="98"/>
      <c r="I1698" s="6" t="s">
        <v>23</v>
      </c>
      <c r="J1698" s="98"/>
    </row>
    <row r="1699" spans="1:10" x14ac:dyDescent="0.2">
      <c r="A1699" s="99"/>
      <c r="B1699" s="99"/>
      <c r="C1699" s="99"/>
      <c r="D1699" s="98" t="s">
        <v>526</v>
      </c>
      <c r="E1699" s="99" t="s">
        <v>2320</v>
      </c>
      <c r="F1699" s="99"/>
      <c r="G1699" s="99"/>
      <c r="H1699" s="99"/>
      <c r="I1699" s="100">
        <v>19.47</v>
      </c>
      <c r="J1699" s="98" t="s">
        <v>13</v>
      </c>
    </row>
    <row r="1700" spans="1:10" ht="25.5" x14ac:dyDescent="0.2">
      <c r="A1700" s="88" t="s">
        <v>2321</v>
      </c>
      <c r="B1700" s="88" t="s">
        <v>2025</v>
      </c>
      <c r="C1700" s="88" t="s">
        <v>19</v>
      </c>
      <c r="D1700" s="88" t="s">
        <v>2026</v>
      </c>
      <c r="E1700" s="89" t="s">
        <v>49</v>
      </c>
      <c r="F1700" s="90">
        <v>13.08</v>
      </c>
      <c r="G1700" s="91">
        <v>18.46</v>
      </c>
      <c r="H1700" s="91">
        <v>22.56</v>
      </c>
      <c r="I1700" s="91">
        <v>295.08</v>
      </c>
      <c r="J1700" s="92">
        <v>6.7649995156656505E-5</v>
      </c>
    </row>
    <row r="1701" spans="1:10" x14ac:dyDescent="0.2">
      <c r="A1701" s="98" t="s">
        <v>21</v>
      </c>
      <c r="B1701" s="99"/>
      <c r="C1701" s="99"/>
      <c r="D1701" s="98" t="s">
        <v>3</v>
      </c>
      <c r="E1701" s="99" t="s">
        <v>22</v>
      </c>
      <c r="F1701" s="99"/>
      <c r="G1701" s="99"/>
      <c r="H1701" s="98"/>
      <c r="I1701" s="6" t="s">
        <v>23</v>
      </c>
      <c r="J1701" s="98"/>
    </row>
    <row r="1702" spans="1:10" x14ac:dyDescent="0.2">
      <c r="A1702" s="99"/>
      <c r="B1702" s="99"/>
      <c r="C1702" s="99"/>
      <c r="D1702" s="98" t="s">
        <v>2322</v>
      </c>
      <c r="E1702" s="99" t="s">
        <v>2323</v>
      </c>
      <c r="F1702" s="99"/>
      <c r="G1702" s="99"/>
      <c r="H1702" s="99"/>
      <c r="I1702" s="100">
        <v>13.08</v>
      </c>
      <c r="J1702" s="98" t="s">
        <v>13</v>
      </c>
    </row>
    <row r="1703" spans="1:10" ht="38.25" x14ac:dyDescent="0.2">
      <c r="A1703" s="88" t="s">
        <v>2324</v>
      </c>
      <c r="B1703" s="88" t="s">
        <v>2325</v>
      </c>
      <c r="C1703" s="88" t="s">
        <v>19</v>
      </c>
      <c r="D1703" s="88" t="s">
        <v>2326</v>
      </c>
      <c r="E1703" s="89" t="s">
        <v>16</v>
      </c>
      <c r="F1703" s="90">
        <v>1</v>
      </c>
      <c r="G1703" s="91">
        <v>1434.2</v>
      </c>
      <c r="H1703" s="91">
        <v>1753.02</v>
      </c>
      <c r="I1703" s="91">
        <v>1753.02</v>
      </c>
      <c r="J1703" s="92">
        <v>4.018970940406737E-4</v>
      </c>
    </row>
    <row r="1704" spans="1:10" ht="25.5" x14ac:dyDescent="0.2">
      <c r="A1704" s="88" t="s">
        <v>2327</v>
      </c>
      <c r="B1704" s="88" t="s">
        <v>2328</v>
      </c>
      <c r="C1704" s="88" t="s">
        <v>19</v>
      </c>
      <c r="D1704" s="88" t="s">
        <v>2329</v>
      </c>
      <c r="E1704" s="89" t="s">
        <v>20</v>
      </c>
      <c r="F1704" s="90">
        <v>3.2000000000000001E-2</v>
      </c>
      <c r="G1704" s="91">
        <v>3810.49</v>
      </c>
      <c r="H1704" s="91">
        <v>4657.5600000000004</v>
      </c>
      <c r="I1704" s="91">
        <v>149.04</v>
      </c>
      <c r="J1704" s="92">
        <v>3.416888734630638E-5</v>
      </c>
    </row>
    <row r="1705" spans="1:10" x14ac:dyDescent="0.2">
      <c r="A1705" s="98" t="s">
        <v>21</v>
      </c>
      <c r="B1705" s="99"/>
      <c r="C1705" s="99"/>
      <c r="D1705" s="98" t="s">
        <v>3</v>
      </c>
      <c r="E1705" s="99" t="s">
        <v>22</v>
      </c>
      <c r="F1705" s="99"/>
      <c r="G1705" s="99"/>
      <c r="H1705" s="98"/>
      <c r="I1705" s="6" t="s">
        <v>23</v>
      </c>
      <c r="J1705" s="98"/>
    </row>
    <row r="1706" spans="1:10" x14ac:dyDescent="0.2">
      <c r="A1706" s="99"/>
      <c r="B1706" s="99"/>
      <c r="C1706" s="99"/>
      <c r="D1706" s="98" t="s">
        <v>2330</v>
      </c>
      <c r="E1706" s="99" t="s">
        <v>2331</v>
      </c>
      <c r="F1706" s="99"/>
      <c r="G1706" s="99"/>
      <c r="H1706" s="99"/>
      <c r="I1706" s="100">
        <v>3.2000000000000001E-2</v>
      </c>
      <c r="J1706" s="98" t="s">
        <v>13</v>
      </c>
    </row>
    <row r="1707" spans="1:10" ht="38.25" x14ac:dyDescent="0.2">
      <c r="A1707" s="88" t="s">
        <v>2332</v>
      </c>
      <c r="B1707" s="88" t="s">
        <v>2333</v>
      </c>
      <c r="C1707" s="88" t="s">
        <v>19</v>
      </c>
      <c r="D1707" s="88" t="s">
        <v>2334</v>
      </c>
      <c r="E1707" s="89" t="s">
        <v>106</v>
      </c>
      <c r="F1707" s="90">
        <v>6</v>
      </c>
      <c r="G1707" s="91">
        <v>198.39</v>
      </c>
      <c r="H1707" s="91">
        <v>242.49</v>
      </c>
      <c r="I1707" s="91">
        <v>1454.94</v>
      </c>
      <c r="J1707" s="92">
        <v>3.3355931934806094E-4</v>
      </c>
    </row>
    <row r="1708" spans="1:10" ht="51" x14ac:dyDescent="0.2">
      <c r="A1708" s="88" t="s">
        <v>2335</v>
      </c>
      <c r="B1708" s="88" t="s">
        <v>2336</v>
      </c>
      <c r="C1708" s="88" t="s">
        <v>15</v>
      </c>
      <c r="D1708" s="88" t="s">
        <v>2337</v>
      </c>
      <c r="E1708" s="89" t="s">
        <v>16</v>
      </c>
      <c r="F1708" s="90">
        <v>2</v>
      </c>
      <c r="G1708" s="91">
        <v>308.68</v>
      </c>
      <c r="H1708" s="91">
        <v>377.29</v>
      </c>
      <c r="I1708" s="91">
        <v>754.58</v>
      </c>
      <c r="J1708" s="92">
        <v>1.7299489408062176E-4</v>
      </c>
    </row>
    <row r="1709" spans="1:10" ht="25.5" x14ac:dyDescent="0.2">
      <c r="A1709" s="88" t="s">
        <v>2338</v>
      </c>
      <c r="B1709" s="88" t="s">
        <v>2339</v>
      </c>
      <c r="C1709" s="88" t="s">
        <v>19</v>
      </c>
      <c r="D1709" s="88" t="s">
        <v>2340</v>
      </c>
      <c r="E1709" s="89" t="s">
        <v>20</v>
      </c>
      <c r="F1709" s="90">
        <v>4.28</v>
      </c>
      <c r="G1709" s="91">
        <v>389.77</v>
      </c>
      <c r="H1709" s="91">
        <v>476.41</v>
      </c>
      <c r="I1709" s="91">
        <v>2039.03</v>
      </c>
      <c r="J1709" s="92">
        <v>4.6746770240028914E-4</v>
      </c>
    </row>
    <row r="1710" spans="1:10" x14ac:dyDescent="0.2">
      <c r="A1710" s="98" t="s">
        <v>21</v>
      </c>
      <c r="B1710" s="99"/>
      <c r="C1710" s="99"/>
      <c r="D1710" s="98" t="s">
        <v>3</v>
      </c>
      <c r="E1710" s="99" t="s">
        <v>22</v>
      </c>
      <c r="F1710" s="99"/>
      <c r="G1710" s="99"/>
      <c r="H1710" s="98"/>
      <c r="I1710" s="6" t="s">
        <v>23</v>
      </c>
      <c r="J1710" s="98"/>
    </row>
    <row r="1711" spans="1:10" x14ac:dyDescent="0.2">
      <c r="A1711" s="99" t="s">
        <v>2312</v>
      </c>
      <c r="B1711" s="99"/>
      <c r="C1711" s="99"/>
      <c r="D1711" s="98" t="s">
        <v>2341</v>
      </c>
      <c r="E1711" s="99" t="s">
        <v>2342</v>
      </c>
      <c r="F1711" s="99"/>
      <c r="G1711" s="99"/>
      <c r="H1711" s="99"/>
      <c r="I1711" s="100">
        <v>1.76</v>
      </c>
      <c r="J1711" s="98" t="s">
        <v>13</v>
      </c>
    </row>
    <row r="1712" spans="1:10" x14ac:dyDescent="0.2">
      <c r="A1712" s="99" t="s">
        <v>2343</v>
      </c>
      <c r="B1712" s="99"/>
      <c r="C1712" s="99"/>
      <c r="D1712" s="98" t="s">
        <v>2344</v>
      </c>
      <c r="E1712" s="99" t="s">
        <v>2345</v>
      </c>
      <c r="F1712" s="99"/>
      <c r="G1712" s="99"/>
      <c r="H1712" s="99"/>
      <c r="I1712" s="100">
        <v>2.52</v>
      </c>
      <c r="J1712" s="98" t="s">
        <v>13</v>
      </c>
    </row>
    <row r="1713" spans="1:10" x14ac:dyDescent="0.2">
      <c r="A1713" s="83" t="s">
        <v>2346</v>
      </c>
      <c r="B1713" s="83" t="s">
        <v>11</v>
      </c>
      <c r="C1713" s="83"/>
      <c r="D1713" s="83" t="s">
        <v>2347</v>
      </c>
      <c r="E1713" s="84"/>
      <c r="F1713" s="85">
        <v>1</v>
      </c>
      <c r="G1713" s="85" t="s">
        <v>13</v>
      </c>
      <c r="H1713" s="86">
        <v>33464.080000000002</v>
      </c>
      <c r="I1713" s="86">
        <v>33464.080000000002</v>
      </c>
      <c r="J1713" s="87">
        <v>7.6719698045342481E-3</v>
      </c>
    </row>
    <row r="1714" spans="1:10" x14ac:dyDescent="0.2">
      <c r="A1714" s="88" t="s">
        <v>2348</v>
      </c>
      <c r="B1714" s="88" t="s">
        <v>456</v>
      </c>
      <c r="C1714" s="88" t="s">
        <v>19</v>
      </c>
      <c r="D1714" s="88" t="s">
        <v>457</v>
      </c>
      <c r="E1714" s="89" t="s">
        <v>20</v>
      </c>
      <c r="F1714" s="90">
        <v>3.25</v>
      </c>
      <c r="G1714" s="91">
        <v>91.41</v>
      </c>
      <c r="H1714" s="91">
        <v>111.73</v>
      </c>
      <c r="I1714" s="91">
        <v>363.12</v>
      </c>
      <c r="J1714" s="92">
        <v>8.3248835032144206E-5</v>
      </c>
    </row>
    <row r="1715" spans="1:10" x14ac:dyDescent="0.2">
      <c r="A1715" s="98" t="s">
        <v>21</v>
      </c>
      <c r="B1715" s="99"/>
      <c r="C1715" s="99"/>
      <c r="D1715" s="98" t="s">
        <v>3</v>
      </c>
      <c r="E1715" s="99" t="s">
        <v>22</v>
      </c>
      <c r="F1715" s="99"/>
      <c r="G1715" s="99"/>
      <c r="H1715" s="98"/>
      <c r="I1715" s="6" t="s">
        <v>23</v>
      </c>
      <c r="J1715" s="98"/>
    </row>
    <row r="1716" spans="1:10" x14ac:dyDescent="0.2">
      <c r="A1716" s="99"/>
      <c r="B1716" s="99"/>
      <c r="C1716" s="99"/>
      <c r="D1716" s="98" t="s">
        <v>2349</v>
      </c>
      <c r="E1716" s="99" t="s">
        <v>2350</v>
      </c>
      <c r="F1716" s="99"/>
      <c r="G1716" s="99"/>
      <c r="H1716" s="99"/>
      <c r="I1716" s="100">
        <v>2.94</v>
      </c>
      <c r="J1716" s="98" t="s">
        <v>13</v>
      </c>
    </row>
    <row r="1717" spans="1:10" x14ac:dyDescent="0.2">
      <c r="A1717" s="99"/>
      <c r="B1717" s="99"/>
      <c r="C1717" s="99"/>
      <c r="D1717" s="98" t="s">
        <v>2351</v>
      </c>
      <c r="E1717" s="99" t="s">
        <v>2352</v>
      </c>
      <c r="F1717" s="99"/>
      <c r="G1717" s="99"/>
      <c r="H1717" s="99"/>
      <c r="I1717" s="100">
        <v>0.31</v>
      </c>
      <c r="J1717" s="98" t="s">
        <v>13</v>
      </c>
    </row>
    <row r="1718" spans="1:10" ht="25.5" x14ac:dyDescent="0.2">
      <c r="A1718" s="88" t="s">
        <v>2353</v>
      </c>
      <c r="B1718" s="88" t="s">
        <v>136</v>
      </c>
      <c r="C1718" s="88" t="s">
        <v>19</v>
      </c>
      <c r="D1718" s="88" t="s">
        <v>137</v>
      </c>
      <c r="E1718" s="89" t="s">
        <v>49</v>
      </c>
      <c r="F1718" s="90">
        <v>3.28</v>
      </c>
      <c r="G1718" s="91">
        <v>7.11</v>
      </c>
      <c r="H1718" s="91">
        <v>8.69</v>
      </c>
      <c r="I1718" s="91">
        <v>28.5</v>
      </c>
      <c r="J1718" s="92">
        <v>6.5339055915843518E-6</v>
      </c>
    </row>
    <row r="1719" spans="1:10" x14ac:dyDescent="0.2">
      <c r="A1719" s="98" t="s">
        <v>21</v>
      </c>
      <c r="B1719" s="99"/>
      <c r="C1719" s="99"/>
      <c r="D1719" s="98" t="s">
        <v>3</v>
      </c>
      <c r="E1719" s="99" t="s">
        <v>22</v>
      </c>
      <c r="F1719" s="99"/>
      <c r="G1719" s="99"/>
      <c r="H1719" s="98"/>
      <c r="I1719" s="6" t="s">
        <v>23</v>
      </c>
      <c r="J1719" s="98"/>
    </row>
    <row r="1720" spans="1:10" x14ac:dyDescent="0.2">
      <c r="A1720" s="99"/>
      <c r="B1720" s="99"/>
      <c r="C1720" s="99"/>
      <c r="D1720" s="98" t="s">
        <v>2354</v>
      </c>
      <c r="E1720" s="99" t="s">
        <v>2355</v>
      </c>
      <c r="F1720" s="99"/>
      <c r="G1720" s="99"/>
      <c r="H1720" s="99"/>
      <c r="I1720" s="100">
        <v>1.96</v>
      </c>
      <c r="J1720" s="98" t="s">
        <v>13</v>
      </c>
    </row>
    <row r="1721" spans="1:10" x14ac:dyDescent="0.2">
      <c r="A1721" s="99"/>
      <c r="B1721" s="99"/>
      <c r="C1721" s="99"/>
      <c r="D1721" s="98" t="s">
        <v>2351</v>
      </c>
      <c r="E1721" s="99" t="s">
        <v>2356</v>
      </c>
      <c r="F1721" s="99"/>
      <c r="G1721" s="99"/>
      <c r="H1721" s="99"/>
      <c r="I1721" s="100">
        <v>1.32</v>
      </c>
      <c r="J1721" s="98" t="s">
        <v>13</v>
      </c>
    </row>
    <row r="1722" spans="1:10" ht="25.5" x14ac:dyDescent="0.2">
      <c r="A1722" s="88" t="s">
        <v>2357</v>
      </c>
      <c r="B1722" s="88" t="s">
        <v>164</v>
      </c>
      <c r="C1722" s="88" t="s">
        <v>19</v>
      </c>
      <c r="D1722" s="88" t="s">
        <v>165</v>
      </c>
      <c r="E1722" s="89" t="s">
        <v>49</v>
      </c>
      <c r="F1722" s="90">
        <v>3.28</v>
      </c>
      <c r="G1722" s="91">
        <v>62.26</v>
      </c>
      <c r="H1722" s="91">
        <v>76.099999999999994</v>
      </c>
      <c r="I1722" s="91">
        <v>249.6</v>
      </c>
      <c r="J1722" s="92">
        <v>5.7223257391559798E-5</v>
      </c>
    </row>
    <row r="1723" spans="1:10" x14ac:dyDescent="0.2">
      <c r="A1723" s="98" t="s">
        <v>21</v>
      </c>
      <c r="B1723" s="99"/>
      <c r="C1723" s="99"/>
      <c r="D1723" s="98" t="s">
        <v>3</v>
      </c>
      <c r="E1723" s="99" t="s">
        <v>22</v>
      </c>
      <c r="F1723" s="99"/>
      <c r="G1723" s="99"/>
      <c r="H1723" s="98"/>
      <c r="I1723" s="6" t="s">
        <v>23</v>
      </c>
      <c r="J1723" s="98"/>
    </row>
    <row r="1724" spans="1:10" x14ac:dyDescent="0.2">
      <c r="A1724" s="99"/>
      <c r="B1724" s="99"/>
      <c r="C1724" s="99"/>
      <c r="D1724" s="98" t="s">
        <v>2354</v>
      </c>
      <c r="E1724" s="99" t="s">
        <v>2355</v>
      </c>
      <c r="F1724" s="99"/>
      <c r="G1724" s="99"/>
      <c r="H1724" s="99"/>
      <c r="I1724" s="100">
        <v>1.96</v>
      </c>
      <c r="J1724" s="98" t="s">
        <v>13</v>
      </c>
    </row>
    <row r="1725" spans="1:10" x14ac:dyDescent="0.2">
      <c r="A1725" s="99"/>
      <c r="B1725" s="99"/>
      <c r="C1725" s="99"/>
      <c r="D1725" s="98" t="s">
        <v>2351</v>
      </c>
      <c r="E1725" s="99" t="s">
        <v>2356</v>
      </c>
      <c r="F1725" s="99"/>
      <c r="G1725" s="99"/>
      <c r="H1725" s="99"/>
      <c r="I1725" s="100">
        <v>1.32</v>
      </c>
      <c r="J1725" s="98" t="s">
        <v>13</v>
      </c>
    </row>
    <row r="1726" spans="1:10" x14ac:dyDescent="0.2">
      <c r="A1726" s="88" t="s">
        <v>2358</v>
      </c>
      <c r="B1726" s="88" t="s">
        <v>1918</v>
      </c>
      <c r="C1726" s="88" t="s">
        <v>19</v>
      </c>
      <c r="D1726" s="88" t="s">
        <v>1919</v>
      </c>
      <c r="E1726" s="89" t="s">
        <v>20</v>
      </c>
      <c r="F1726" s="90">
        <v>1.89</v>
      </c>
      <c r="G1726" s="91">
        <v>23.37</v>
      </c>
      <c r="H1726" s="91">
        <v>28.56</v>
      </c>
      <c r="I1726" s="91">
        <v>53.97</v>
      </c>
      <c r="J1726" s="92">
        <v>1.2373153851852894E-5</v>
      </c>
    </row>
    <row r="1727" spans="1:10" x14ac:dyDescent="0.2">
      <c r="A1727" s="98" t="s">
        <v>21</v>
      </c>
      <c r="B1727" s="99"/>
      <c r="C1727" s="99"/>
      <c r="D1727" s="98" t="s">
        <v>3</v>
      </c>
      <c r="E1727" s="99" t="s">
        <v>22</v>
      </c>
      <c r="F1727" s="99"/>
      <c r="G1727" s="99"/>
      <c r="H1727" s="98"/>
      <c r="I1727" s="6" t="s">
        <v>23</v>
      </c>
      <c r="J1727" s="98"/>
    </row>
    <row r="1728" spans="1:10" ht="25.5" x14ac:dyDescent="0.2">
      <c r="A1728" s="99"/>
      <c r="B1728" s="99"/>
      <c r="C1728" s="99"/>
      <c r="D1728" s="98" t="s">
        <v>1920</v>
      </c>
      <c r="E1728" s="99" t="s">
        <v>2359</v>
      </c>
      <c r="F1728" s="99"/>
      <c r="G1728" s="99"/>
      <c r="H1728" s="99"/>
      <c r="I1728" s="100">
        <v>1.89</v>
      </c>
      <c r="J1728" s="98" t="s">
        <v>13</v>
      </c>
    </row>
    <row r="1729" spans="1:10" ht="25.5" x14ac:dyDescent="0.2">
      <c r="A1729" s="88" t="s">
        <v>2360</v>
      </c>
      <c r="B1729" s="88" t="s">
        <v>1923</v>
      </c>
      <c r="C1729" s="88" t="s">
        <v>19</v>
      </c>
      <c r="D1729" s="88" t="s">
        <v>1924</v>
      </c>
      <c r="E1729" s="89" t="s">
        <v>49</v>
      </c>
      <c r="F1729" s="90">
        <v>4.4800000000000004</v>
      </c>
      <c r="G1729" s="91">
        <v>134.66999999999999</v>
      </c>
      <c r="H1729" s="91">
        <v>164.6</v>
      </c>
      <c r="I1729" s="91">
        <v>737.4</v>
      </c>
      <c r="J1729" s="92">
        <v>1.6905620993804566E-4</v>
      </c>
    </row>
    <row r="1730" spans="1:10" ht="38.25" x14ac:dyDescent="0.2">
      <c r="A1730" s="88" t="s">
        <v>2361</v>
      </c>
      <c r="B1730" s="88" t="s">
        <v>204</v>
      </c>
      <c r="C1730" s="88" t="s">
        <v>19</v>
      </c>
      <c r="D1730" s="88" t="s">
        <v>205</v>
      </c>
      <c r="E1730" s="89" t="s">
        <v>49</v>
      </c>
      <c r="F1730" s="90">
        <v>6.6</v>
      </c>
      <c r="G1730" s="91">
        <v>65.08</v>
      </c>
      <c r="H1730" s="91">
        <v>79.540000000000006</v>
      </c>
      <c r="I1730" s="91">
        <v>524.96</v>
      </c>
      <c r="J1730" s="92">
        <v>1.2035224839853057E-4</v>
      </c>
    </row>
    <row r="1731" spans="1:10" ht="25.5" x14ac:dyDescent="0.2">
      <c r="A1731" s="88" t="s">
        <v>2362</v>
      </c>
      <c r="B1731" s="88" t="s">
        <v>169</v>
      </c>
      <c r="C1731" s="88" t="s">
        <v>19</v>
      </c>
      <c r="D1731" s="88" t="s">
        <v>170</v>
      </c>
      <c r="E1731" s="89" t="s">
        <v>24</v>
      </c>
      <c r="F1731" s="90">
        <v>10.23</v>
      </c>
      <c r="G1731" s="91">
        <v>23.54</v>
      </c>
      <c r="H1731" s="91">
        <v>28.77</v>
      </c>
      <c r="I1731" s="91">
        <v>294.31</v>
      </c>
      <c r="J1731" s="92">
        <v>6.7473465075761074E-5</v>
      </c>
    </row>
    <row r="1732" spans="1:10" x14ac:dyDescent="0.2">
      <c r="A1732" s="98" t="s">
        <v>21</v>
      </c>
      <c r="B1732" s="99"/>
      <c r="C1732" s="99"/>
      <c r="D1732" s="98" t="s">
        <v>3</v>
      </c>
      <c r="E1732" s="99" t="s">
        <v>22</v>
      </c>
      <c r="F1732" s="99"/>
      <c r="G1732" s="99"/>
      <c r="H1732" s="98"/>
      <c r="I1732" s="6" t="s">
        <v>23</v>
      </c>
      <c r="J1732" s="98"/>
    </row>
    <row r="1733" spans="1:10" x14ac:dyDescent="0.2">
      <c r="A1733" s="99"/>
      <c r="B1733" s="99"/>
      <c r="C1733" s="99"/>
      <c r="D1733" s="98" t="s">
        <v>2351</v>
      </c>
      <c r="E1733" s="99" t="s">
        <v>2363</v>
      </c>
      <c r="F1733" s="99"/>
      <c r="G1733" s="99"/>
      <c r="H1733" s="99"/>
      <c r="I1733" s="100">
        <v>10.23</v>
      </c>
      <c r="J1733" s="98" t="s">
        <v>13</v>
      </c>
    </row>
    <row r="1734" spans="1:10" ht="25.5" x14ac:dyDescent="0.2">
      <c r="A1734" s="88" t="s">
        <v>2364</v>
      </c>
      <c r="B1734" s="88" t="s">
        <v>172</v>
      </c>
      <c r="C1734" s="88" t="s">
        <v>19</v>
      </c>
      <c r="D1734" s="88" t="s">
        <v>173</v>
      </c>
      <c r="E1734" s="89" t="s">
        <v>24</v>
      </c>
      <c r="F1734" s="90">
        <v>48.02</v>
      </c>
      <c r="G1734" s="91">
        <v>19.3</v>
      </c>
      <c r="H1734" s="91">
        <v>23.59</v>
      </c>
      <c r="I1734" s="91">
        <v>1132.79</v>
      </c>
      <c r="J1734" s="92">
        <v>2.5970326017862589E-4</v>
      </c>
    </row>
    <row r="1735" spans="1:10" x14ac:dyDescent="0.2">
      <c r="A1735" s="98" t="s">
        <v>21</v>
      </c>
      <c r="B1735" s="99"/>
      <c r="C1735" s="99"/>
      <c r="D1735" s="98" t="s">
        <v>3</v>
      </c>
      <c r="E1735" s="99" t="s">
        <v>22</v>
      </c>
      <c r="F1735" s="99"/>
      <c r="G1735" s="99"/>
      <c r="H1735" s="98"/>
      <c r="I1735" s="6" t="s">
        <v>23</v>
      </c>
      <c r="J1735" s="98"/>
    </row>
    <row r="1736" spans="1:10" x14ac:dyDescent="0.2">
      <c r="A1736" s="99"/>
      <c r="B1736" s="99"/>
      <c r="C1736" s="99"/>
      <c r="D1736" s="98" t="s">
        <v>2354</v>
      </c>
      <c r="E1736" s="99" t="s">
        <v>2365</v>
      </c>
      <c r="F1736" s="99"/>
      <c r="G1736" s="99"/>
      <c r="H1736" s="99"/>
      <c r="I1736" s="100">
        <v>18.12</v>
      </c>
      <c r="J1736" s="98" t="s">
        <v>13</v>
      </c>
    </row>
    <row r="1737" spans="1:10" x14ac:dyDescent="0.2">
      <c r="A1737" s="99"/>
      <c r="B1737" s="99"/>
      <c r="C1737" s="99"/>
      <c r="D1737" s="98" t="s">
        <v>2351</v>
      </c>
      <c r="E1737" s="99" t="s">
        <v>2366</v>
      </c>
      <c r="F1737" s="99"/>
      <c r="G1737" s="99"/>
      <c r="H1737" s="99"/>
      <c r="I1737" s="100">
        <v>29.9</v>
      </c>
      <c r="J1737" s="98" t="s">
        <v>13</v>
      </c>
    </row>
    <row r="1738" spans="1:10" ht="38.25" x14ac:dyDescent="0.2">
      <c r="A1738" s="88" t="s">
        <v>2367</v>
      </c>
      <c r="B1738" s="88" t="s">
        <v>175</v>
      </c>
      <c r="C1738" s="88" t="s">
        <v>19</v>
      </c>
      <c r="D1738" s="88" t="s">
        <v>176</v>
      </c>
      <c r="E1738" s="89" t="s">
        <v>20</v>
      </c>
      <c r="F1738" s="90">
        <v>1.18</v>
      </c>
      <c r="G1738" s="91">
        <v>964.9</v>
      </c>
      <c r="H1738" s="91">
        <v>1179.3900000000001</v>
      </c>
      <c r="I1738" s="91">
        <v>1391.68</v>
      </c>
      <c r="J1738" s="92">
        <v>3.1905634153319687E-4</v>
      </c>
    </row>
    <row r="1739" spans="1:10" x14ac:dyDescent="0.2">
      <c r="A1739" s="98" t="s">
        <v>21</v>
      </c>
      <c r="B1739" s="99"/>
      <c r="C1739" s="99"/>
      <c r="D1739" s="98" t="s">
        <v>3</v>
      </c>
      <c r="E1739" s="99" t="s">
        <v>22</v>
      </c>
      <c r="F1739" s="99"/>
      <c r="G1739" s="99"/>
      <c r="H1739" s="98"/>
      <c r="I1739" s="6" t="s">
        <v>23</v>
      </c>
      <c r="J1739" s="98"/>
    </row>
    <row r="1740" spans="1:10" x14ac:dyDescent="0.2">
      <c r="A1740" s="99"/>
      <c r="B1740" s="99"/>
      <c r="C1740" s="99"/>
      <c r="D1740" s="98" t="s">
        <v>2354</v>
      </c>
      <c r="E1740" s="99" t="s">
        <v>2368</v>
      </c>
      <c r="F1740" s="99"/>
      <c r="G1740" s="99"/>
      <c r="H1740" s="99"/>
      <c r="I1740" s="100">
        <v>0.78</v>
      </c>
      <c r="J1740" s="98" t="s">
        <v>13</v>
      </c>
    </row>
    <row r="1741" spans="1:10" x14ac:dyDescent="0.2">
      <c r="A1741" s="99"/>
      <c r="B1741" s="99"/>
      <c r="C1741" s="99"/>
      <c r="D1741" s="98" t="s">
        <v>2351</v>
      </c>
      <c r="E1741" s="99" t="s">
        <v>2369</v>
      </c>
      <c r="F1741" s="99"/>
      <c r="G1741" s="99"/>
      <c r="H1741" s="99"/>
      <c r="I1741" s="100">
        <v>0.4</v>
      </c>
      <c r="J1741" s="98" t="s">
        <v>13</v>
      </c>
    </row>
    <row r="1742" spans="1:10" ht="25.5" x14ac:dyDescent="0.2">
      <c r="A1742" s="88" t="s">
        <v>2370</v>
      </c>
      <c r="B1742" s="88" t="s">
        <v>178</v>
      </c>
      <c r="C1742" s="88" t="s">
        <v>19</v>
      </c>
      <c r="D1742" s="88" t="s">
        <v>179</v>
      </c>
      <c r="E1742" s="89" t="s">
        <v>20</v>
      </c>
      <c r="F1742" s="90">
        <v>1.18</v>
      </c>
      <c r="G1742" s="91">
        <v>331.22</v>
      </c>
      <c r="H1742" s="91">
        <v>404.85</v>
      </c>
      <c r="I1742" s="91">
        <v>477.72</v>
      </c>
      <c r="J1742" s="92">
        <v>1.0952201330567286E-4</v>
      </c>
    </row>
    <row r="1743" spans="1:10" x14ac:dyDescent="0.2">
      <c r="A1743" s="98" t="s">
        <v>21</v>
      </c>
      <c r="B1743" s="99"/>
      <c r="C1743" s="99"/>
      <c r="D1743" s="98" t="s">
        <v>3</v>
      </c>
      <c r="E1743" s="99" t="s">
        <v>22</v>
      </c>
      <c r="F1743" s="99"/>
      <c r="G1743" s="99"/>
      <c r="H1743" s="98"/>
      <c r="I1743" s="6" t="s">
        <v>23</v>
      </c>
      <c r="J1743" s="98"/>
    </row>
    <row r="1744" spans="1:10" x14ac:dyDescent="0.2">
      <c r="A1744" s="99"/>
      <c r="B1744" s="99"/>
      <c r="C1744" s="99"/>
      <c r="D1744" s="98" t="s">
        <v>180</v>
      </c>
      <c r="E1744" s="99" t="s">
        <v>2371</v>
      </c>
      <c r="F1744" s="99"/>
      <c r="G1744" s="99"/>
      <c r="H1744" s="99"/>
      <c r="I1744" s="100">
        <v>1.18</v>
      </c>
      <c r="J1744" s="98" t="s">
        <v>13</v>
      </c>
    </row>
    <row r="1745" spans="1:10" ht="25.5" x14ac:dyDescent="0.2">
      <c r="A1745" s="88" t="s">
        <v>2372</v>
      </c>
      <c r="B1745" s="88" t="s">
        <v>234</v>
      </c>
      <c r="C1745" s="88" t="s">
        <v>19</v>
      </c>
      <c r="D1745" s="88" t="s">
        <v>235</v>
      </c>
      <c r="E1745" s="89" t="s">
        <v>49</v>
      </c>
      <c r="F1745" s="90">
        <v>18.239999999999998</v>
      </c>
      <c r="G1745" s="91">
        <v>51.31</v>
      </c>
      <c r="H1745" s="91">
        <v>62.71</v>
      </c>
      <c r="I1745" s="91">
        <v>1143.83</v>
      </c>
      <c r="J1745" s="92">
        <v>2.6223428887094488E-4</v>
      </c>
    </row>
    <row r="1746" spans="1:10" x14ac:dyDescent="0.2">
      <c r="A1746" s="98" t="s">
        <v>21</v>
      </c>
      <c r="B1746" s="99"/>
      <c r="C1746" s="99"/>
      <c r="D1746" s="98" t="s">
        <v>3</v>
      </c>
      <c r="E1746" s="99" t="s">
        <v>22</v>
      </c>
      <c r="F1746" s="99"/>
      <c r="G1746" s="99"/>
      <c r="H1746" s="98"/>
      <c r="I1746" s="6" t="s">
        <v>23</v>
      </c>
      <c r="J1746" s="98"/>
    </row>
    <row r="1747" spans="1:10" x14ac:dyDescent="0.2">
      <c r="A1747" s="99"/>
      <c r="B1747" s="99"/>
      <c r="C1747" s="99"/>
      <c r="D1747" s="98" t="s">
        <v>2373</v>
      </c>
      <c r="E1747" s="99" t="s">
        <v>2374</v>
      </c>
      <c r="F1747" s="99"/>
      <c r="G1747" s="99"/>
      <c r="H1747" s="99"/>
      <c r="I1747" s="100">
        <v>5.04</v>
      </c>
      <c r="J1747" s="98" t="s">
        <v>13</v>
      </c>
    </row>
    <row r="1748" spans="1:10" x14ac:dyDescent="0.2">
      <c r="A1748" s="99"/>
      <c r="B1748" s="99"/>
      <c r="C1748" s="99"/>
      <c r="D1748" s="98" t="s">
        <v>2375</v>
      </c>
      <c r="E1748" s="99" t="s">
        <v>2376</v>
      </c>
      <c r="F1748" s="99"/>
      <c r="G1748" s="99"/>
      <c r="H1748" s="99"/>
      <c r="I1748" s="100">
        <v>13.2</v>
      </c>
      <c r="J1748" s="98" t="s">
        <v>13</v>
      </c>
    </row>
    <row r="1749" spans="1:10" ht="38.25" x14ac:dyDescent="0.2">
      <c r="A1749" s="88" t="s">
        <v>2377</v>
      </c>
      <c r="B1749" s="88" t="s">
        <v>1945</v>
      </c>
      <c r="C1749" s="88" t="s">
        <v>19</v>
      </c>
      <c r="D1749" s="88" t="s">
        <v>1946</v>
      </c>
      <c r="E1749" s="89" t="s">
        <v>49</v>
      </c>
      <c r="F1749" s="90">
        <v>11.26</v>
      </c>
      <c r="G1749" s="91">
        <v>103.32</v>
      </c>
      <c r="H1749" s="91">
        <v>126.28</v>
      </c>
      <c r="I1749" s="91">
        <v>1421.91</v>
      </c>
      <c r="J1749" s="92">
        <v>3.2598686665718266E-4</v>
      </c>
    </row>
    <row r="1750" spans="1:10" ht="38.25" x14ac:dyDescent="0.2">
      <c r="A1750" s="88" t="s">
        <v>2378</v>
      </c>
      <c r="B1750" s="88" t="s">
        <v>1950</v>
      </c>
      <c r="C1750" s="88" t="s">
        <v>19</v>
      </c>
      <c r="D1750" s="88" t="s">
        <v>1951</v>
      </c>
      <c r="E1750" s="89" t="s">
        <v>49</v>
      </c>
      <c r="F1750" s="90">
        <v>7.92</v>
      </c>
      <c r="G1750" s="91">
        <v>142.19</v>
      </c>
      <c r="H1750" s="91">
        <v>173.79</v>
      </c>
      <c r="I1750" s="91">
        <v>1376.41</v>
      </c>
      <c r="J1750" s="92">
        <v>3.1555554369517956E-4</v>
      </c>
    </row>
    <row r="1751" spans="1:10" ht="38.25" x14ac:dyDescent="0.2">
      <c r="A1751" s="88" t="s">
        <v>2379</v>
      </c>
      <c r="B1751" s="88" t="s">
        <v>187</v>
      </c>
      <c r="C1751" s="88" t="s">
        <v>19</v>
      </c>
      <c r="D1751" s="88" t="s">
        <v>188</v>
      </c>
      <c r="E1751" s="89" t="s">
        <v>24</v>
      </c>
      <c r="F1751" s="90">
        <v>10.227525</v>
      </c>
      <c r="G1751" s="91">
        <v>16.93</v>
      </c>
      <c r="H1751" s="91">
        <v>20.69</v>
      </c>
      <c r="I1751" s="91">
        <v>211.6</v>
      </c>
      <c r="J1751" s="92">
        <v>4.8511383269447324E-5</v>
      </c>
    </row>
    <row r="1752" spans="1:10" x14ac:dyDescent="0.2">
      <c r="A1752" s="98" t="s">
        <v>21</v>
      </c>
      <c r="B1752" s="99"/>
      <c r="C1752" s="99"/>
      <c r="D1752" s="98" t="s">
        <v>3</v>
      </c>
      <c r="E1752" s="99" t="s">
        <v>22</v>
      </c>
      <c r="F1752" s="99"/>
      <c r="G1752" s="99"/>
      <c r="H1752" s="98"/>
      <c r="I1752" s="6" t="s">
        <v>23</v>
      </c>
      <c r="J1752" s="98"/>
    </row>
    <row r="1753" spans="1:10" x14ac:dyDescent="0.2">
      <c r="A1753" s="99"/>
      <c r="B1753" s="99"/>
      <c r="C1753" s="99"/>
      <c r="D1753" s="98" t="s">
        <v>2380</v>
      </c>
      <c r="E1753" s="99" t="s">
        <v>2381</v>
      </c>
      <c r="F1753" s="99"/>
      <c r="G1753" s="99"/>
      <c r="H1753" s="99"/>
      <c r="I1753" s="100">
        <v>10.227525</v>
      </c>
      <c r="J1753" s="98" t="s">
        <v>13</v>
      </c>
    </row>
    <row r="1754" spans="1:10" ht="38.25" x14ac:dyDescent="0.2">
      <c r="A1754" s="88" t="s">
        <v>2382</v>
      </c>
      <c r="B1754" s="88" t="s">
        <v>228</v>
      </c>
      <c r="C1754" s="88" t="s">
        <v>19</v>
      </c>
      <c r="D1754" s="88" t="s">
        <v>229</v>
      </c>
      <c r="E1754" s="89" t="s">
        <v>24</v>
      </c>
      <c r="F1754" s="90">
        <v>29.9</v>
      </c>
      <c r="G1754" s="91">
        <v>15.12</v>
      </c>
      <c r="H1754" s="91">
        <v>18.48</v>
      </c>
      <c r="I1754" s="91">
        <v>552.54999999999995</v>
      </c>
      <c r="J1754" s="92">
        <v>1.2667752753087487E-4</v>
      </c>
    </row>
    <row r="1755" spans="1:10" x14ac:dyDescent="0.2">
      <c r="A1755" s="98" t="s">
        <v>21</v>
      </c>
      <c r="B1755" s="99"/>
      <c r="C1755" s="99"/>
      <c r="D1755" s="98" t="s">
        <v>3</v>
      </c>
      <c r="E1755" s="99" t="s">
        <v>22</v>
      </c>
      <c r="F1755" s="99"/>
      <c r="G1755" s="99"/>
      <c r="H1755" s="98"/>
      <c r="I1755" s="6" t="s">
        <v>23</v>
      </c>
      <c r="J1755" s="98"/>
    </row>
    <row r="1756" spans="1:10" x14ac:dyDescent="0.2">
      <c r="A1756" s="99"/>
      <c r="B1756" s="99"/>
      <c r="C1756" s="99"/>
      <c r="D1756" s="98" t="s">
        <v>2383</v>
      </c>
      <c r="E1756" s="99" t="s">
        <v>2366</v>
      </c>
      <c r="F1756" s="99"/>
      <c r="G1756" s="99"/>
      <c r="H1756" s="99"/>
      <c r="I1756" s="100">
        <v>29.9</v>
      </c>
      <c r="J1756" s="98" t="s">
        <v>13</v>
      </c>
    </row>
    <row r="1757" spans="1:10" ht="38.25" x14ac:dyDescent="0.2">
      <c r="A1757" s="88" t="s">
        <v>2384</v>
      </c>
      <c r="B1757" s="88" t="s">
        <v>190</v>
      </c>
      <c r="C1757" s="88" t="s">
        <v>19</v>
      </c>
      <c r="D1757" s="88" t="s">
        <v>191</v>
      </c>
      <c r="E1757" s="89" t="s">
        <v>24</v>
      </c>
      <c r="F1757" s="90">
        <v>54.49</v>
      </c>
      <c r="G1757" s="91">
        <v>13.51</v>
      </c>
      <c r="H1757" s="91">
        <v>16.510000000000002</v>
      </c>
      <c r="I1757" s="91">
        <v>899.62</v>
      </c>
      <c r="J1757" s="92">
        <v>2.0624674204565313E-4</v>
      </c>
    </row>
    <row r="1758" spans="1:10" x14ac:dyDescent="0.2">
      <c r="A1758" s="98" t="s">
        <v>21</v>
      </c>
      <c r="B1758" s="99"/>
      <c r="C1758" s="99"/>
      <c r="D1758" s="98" t="s">
        <v>3</v>
      </c>
      <c r="E1758" s="99" t="s">
        <v>22</v>
      </c>
      <c r="F1758" s="99"/>
      <c r="G1758" s="99"/>
      <c r="H1758" s="98"/>
      <c r="I1758" s="6" t="s">
        <v>23</v>
      </c>
      <c r="J1758" s="98"/>
    </row>
    <row r="1759" spans="1:10" x14ac:dyDescent="0.2">
      <c r="A1759" s="99"/>
      <c r="B1759" s="99"/>
      <c r="C1759" s="99"/>
      <c r="D1759" s="98" t="s">
        <v>2385</v>
      </c>
      <c r="E1759" s="99" t="s">
        <v>2386</v>
      </c>
      <c r="F1759" s="99"/>
      <c r="G1759" s="99"/>
      <c r="H1759" s="99"/>
      <c r="I1759" s="100">
        <v>54.49</v>
      </c>
      <c r="J1759" s="98" t="s">
        <v>13</v>
      </c>
    </row>
    <row r="1760" spans="1:10" ht="38.25" x14ac:dyDescent="0.2">
      <c r="A1760" s="88" t="s">
        <v>2387</v>
      </c>
      <c r="B1760" s="88" t="s">
        <v>1961</v>
      </c>
      <c r="C1760" s="88" t="s">
        <v>19</v>
      </c>
      <c r="D1760" s="88" t="s">
        <v>1962</v>
      </c>
      <c r="E1760" s="89" t="s">
        <v>49</v>
      </c>
      <c r="F1760" s="90">
        <v>14</v>
      </c>
      <c r="G1760" s="91">
        <v>107.76</v>
      </c>
      <c r="H1760" s="91">
        <v>131.71</v>
      </c>
      <c r="I1760" s="91">
        <v>1843.94</v>
      </c>
      <c r="J1760" s="92">
        <v>4.2274139917705434E-4</v>
      </c>
    </row>
    <row r="1761" spans="1:10" x14ac:dyDescent="0.2">
      <c r="A1761" s="98" t="s">
        <v>21</v>
      </c>
      <c r="B1761" s="99"/>
      <c r="C1761" s="99"/>
      <c r="D1761" s="98" t="s">
        <v>3</v>
      </c>
      <c r="E1761" s="99" t="s">
        <v>22</v>
      </c>
      <c r="F1761" s="99"/>
      <c r="G1761" s="99"/>
      <c r="H1761" s="98"/>
      <c r="I1761" s="6" t="s">
        <v>23</v>
      </c>
      <c r="J1761" s="98"/>
    </row>
    <row r="1762" spans="1:10" x14ac:dyDescent="0.2">
      <c r="A1762" s="99"/>
      <c r="B1762" s="99"/>
      <c r="C1762" s="99"/>
      <c r="D1762" s="98" t="s">
        <v>2388</v>
      </c>
      <c r="E1762" s="99">
        <v>14</v>
      </c>
      <c r="F1762" s="99"/>
      <c r="G1762" s="99"/>
      <c r="H1762" s="99"/>
      <c r="I1762" s="100">
        <v>14</v>
      </c>
      <c r="J1762" s="98" t="s">
        <v>13</v>
      </c>
    </row>
    <row r="1763" spans="1:10" ht="25.5" x14ac:dyDescent="0.2">
      <c r="A1763" s="88" t="s">
        <v>2389</v>
      </c>
      <c r="B1763" s="88" t="s">
        <v>1200</v>
      </c>
      <c r="C1763" s="88" t="s">
        <v>19</v>
      </c>
      <c r="D1763" s="88" t="s">
        <v>1201</v>
      </c>
      <c r="E1763" s="89" t="s">
        <v>24</v>
      </c>
      <c r="F1763" s="90">
        <v>134.11000000000001</v>
      </c>
      <c r="G1763" s="91">
        <v>15.43</v>
      </c>
      <c r="H1763" s="91">
        <v>18.86</v>
      </c>
      <c r="I1763" s="91">
        <v>2529.31</v>
      </c>
      <c r="J1763" s="92">
        <v>5.7986921936316544E-4</v>
      </c>
    </row>
    <row r="1764" spans="1:10" x14ac:dyDescent="0.2">
      <c r="A1764" s="98" t="s">
        <v>21</v>
      </c>
      <c r="B1764" s="99"/>
      <c r="C1764" s="99"/>
      <c r="D1764" s="98" t="s">
        <v>3</v>
      </c>
      <c r="E1764" s="99" t="s">
        <v>22</v>
      </c>
      <c r="F1764" s="99"/>
      <c r="G1764" s="99"/>
      <c r="H1764" s="98"/>
      <c r="I1764" s="6" t="s">
        <v>23</v>
      </c>
      <c r="J1764" s="98"/>
    </row>
    <row r="1765" spans="1:10" x14ac:dyDescent="0.2">
      <c r="A1765" s="99"/>
      <c r="B1765" s="99"/>
      <c r="C1765" s="99"/>
      <c r="D1765" s="98" t="s">
        <v>2390</v>
      </c>
      <c r="E1765" s="99" t="s">
        <v>2391</v>
      </c>
      <c r="F1765" s="99"/>
      <c r="G1765" s="99"/>
      <c r="H1765" s="99"/>
      <c r="I1765" s="100">
        <v>78.89</v>
      </c>
      <c r="J1765" s="98" t="s">
        <v>13</v>
      </c>
    </row>
    <row r="1766" spans="1:10" x14ac:dyDescent="0.2">
      <c r="A1766" s="99"/>
      <c r="B1766" s="99"/>
      <c r="C1766" s="99"/>
      <c r="D1766" s="98" t="s">
        <v>2392</v>
      </c>
      <c r="E1766" s="99" t="s">
        <v>2393</v>
      </c>
      <c r="F1766" s="99"/>
      <c r="G1766" s="99"/>
      <c r="H1766" s="99"/>
      <c r="I1766" s="100">
        <v>55.22</v>
      </c>
      <c r="J1766" s="98" t="s">
        <v>13</v>
      </c>
    </row>
    <row r="1767" spans="1:10" ht="38.25" x14ac:dyDescent="0.2">
      <c r="A1767" s="88" t="s">
        <v>2394</v>
      </c>
      <c r="B1767" s="88" t="s">
        <v>175</v>
      </c>
      <c r="C1767" s="88" t="s">
        <v>19</v>
      </c>
      <c r="D1767" s="88" t="s">
        <v>176</v>
      </c>
      <c r="E1767" s="89" t="s">
        <v>20</v>
      </c>
      <c r="F1767" s="90">
        <v>2.62</v>
      </c>
      <c r="G1767" s="91">
        <v>964.9</v>
      </c>
      <c r="H1767" s="91">
        <v>1179.3900000000001</v>
      </c>
      <c r="I1767" s="91">
        <v>3090</v>
      </c>
      <c r="J1767" s="92">
        <v>7.0841292203493501E-4</v>
      </c>
    </row>
    <row r="1768" spans="1:10" x14ac:dyDescent="0.2">
      <c r="A1768" s="98" t="s">
        <v>21</v>
      </c>
      <c r="B1768" s="99"/>
      <c r="C1768" s="99"/>
      <c r="D1768" s="98" t="s">
        <v>3</v>
      </c>
      <c r="E1768" s="99" t="s">
        <v>22</v>
      </c>
      <c r="F1768" s="99"/>
      <c r="G1768" s="99"/>
      <c r="H1768" s="98"/>
      <c r="I1768" s="6" t="s">
        <v>23</v>
      </c>
      <c r="J1768" s="98"/>
    </row>
    <row r="1769" spans="1:10" x14ac:dyDescent="0.2">
      <c r="A1769" s="99"/>
      <c r="B1769" s="99"/>
      <c r="C1769" s="99"/>
      <c r="D1769" s="98" t="s">
        <v>2385</v>
      </c>
      <c r="E1769" s="99" t="s">
        <v>2395</v>
      </c>
      <c r="F1769" s="99"/>
      <c r="G1769" s="99"/>
      <c r="H1769" s="99"/>
      <c r="I1769" s="100">
        <v>0.54</v>
      </c>
      <c r="J1769" s="98" t="s">
        <v>13</v>
      </c>
    </row>
    <row r="1770" spans="1:10" x14ac:dyDescent="0.2">
      <c r="A1770" s="99"/>
      <c r="B1770" s="99"/>
      <c r="C1770" s="99"/>
      <c r="D1770" s="98" t="s">
        <v>2396</v>
      </c>
      <c r="E1770" s="99" t="s">
        <v>2397</v>
      </c>
      <c r="F1770" s="99"/>
      <c r="G1770" s="99"/>
      <c r="H1770" s="99"/>
      <c r="I1770" s="100">
        <v>0.4</v>
      </c>
      <c r="J1770" s="98" t="s">
        <v>13</v>
      </c>
    </row>
    <row r="1771" spans="1:10" x14ac:dyDescent="0.2">
      <c r="A1771" s="99"/>
      <c r="B1771" s="99"/>
      <c r="C1771" s="99"/>
      <c r="D1771" s="98" t="s">
        <v>2398</v>
      </c>
      <c r="E1771" s="99" t="s">
        <v>2399</v>
      </c>
      <c r="F1771" s="99"/>
      <c r="G1771" s="99"/>
      <c r="H1771" s="99"/>
      <c r="I1771" s="100">
        <v>1.68</v>
      </c>
      <c r="J1771" s="98" t="s">
        <v>13</v>
      </c>
    </row>
    <row r="1772" spans="1:10" ht="25.5" x14ac:dyDescent="0.2">
      <c r="A1772" s="88" t="s">
        <v>2400</v>
      </c>
      <c r="B1772" s="88" t="s">
        <v>178</v>
      </c>
      <c r="C1772" s="88" t="s">
        <v>19</v>
      </c>
      <c r="D1772" s="88" t="s">
        <v>179</v>
      </c>
      <c r="E1772" s="89" t="s">
        <v>20</v>
      </c>
      <c r="F1772" s="90">
        <v>2.62</v>
      </c>
      <c r="G1772" s="91">
        <v>331.22</v>
      </c>
      <c r="H1772" s="91">
        <v>404.85</v>
      </c>
      <c r="I1772" s="91">
        <v>1060.7</v>
      </c>
      <c r="J1772" s="92">
        <v>2.4317591792959726E-4</v>
      </c>
    </row>
    <row r="1773" spans="1:10" x14ac:dyDescent="0.2">
      <c r="A1773" s="98" t="s">
        <v>21</v>
      </c>
      <c r="B1773" s="99"/>
      <c r="C1773" s="99"/>
      <c r="D1773" s="98" t="s">
        <v>3</v>
      </c>
      <c r="E1773" s="99" t="s">
        <v>22</v>
      </c>
      <c r="F1773" s="99"/>
      <c r="G1773" s="99"/>
      <c r="H1773" s="98"/>
      <c r="I1773" s="6" t="s">
        <v>23</v>
      </c>
      <c r="J1773" s="98"/>
    </row>
    <row r="1774" spans="1:10" x14ac:dyDescent="0.2">
      <c r="A1774" s="99"/>
      <c r="B1774" s="99"/>
      <c r="C1774" s="99"/>
      <c r="D1774" s="98" t="s">
        <v>180</v>
      </c>
      <c r="E1774" s="99" t="s">
        <v>2401</v>
      </c>
      <c r="F1774" s="99"/>
      <c r="G1774" s="99"/>
      <c r="H1774" s="99"/>
      <c r="I1774" s="100">
        <v>2.62</v>
      </c>
      <c r="J1774" s="98" t="s">
        <v>13</v>
      </c>
    </row>
    <row r="1775" spans="1:10" ht="38.25" x14ac:dyDescent="0.2">
      <c r="A1775" s="88" t="s">
        <v>2402</v>
      </c>
      <c r="B1775" s="88" t="s">
        <v>265</v>
      </c>
      <c r="C1775" s="88" t="s">
        <v>19</v>
      </c>
      <c r="D1775" s="88" t="s">
        <v>266</v>
      </c>
      <c r="E1775" s="89" t="s">
        <v>49</v>
      </c>
      <c r="F1775" s="90">
        <v>24.2</v>
      </c>
      <c r="G1775" s="91">
        <v>66.930000000000007</v>
      </c>
      <c r="H1775" s="91">
        <v>81.8</v>
      </c>
      <c r="I1775" s="91">
        <v>1979.56</v>
      </c>
      <c r="J1775" s="92">
        <v>4.5383361939918315E-4</v>
      </c>
    </row>
    <row r="1776" spans="1:10" ht="38.25" x14ac:dyDescent="0.2">
      <c r="A1776" s="88" t="s">
        <v>2403</v>
      </c>
      <c r="B1776" s="88" t="s">
        <v>1984</v>
      </c>
      <c r="C1776" s="88" t="s">
        <v>19</v>
      </c>
      <c r="D1776" s="88" t="s">
        <v>1985</v>
      </c>
      <c r="E1776" s="89" t="s">
        <v>49</v>
      </c>
      <c r="F1776" s="90">
        <v>0.64</v>
      </c>
      <c r="G1776" s="91">
        <v>178.31</v>
      </c>
      <c r="H1776" s="91">
        <v>217.94</v>
      </c>
      <c r="I1776" s="91">
        <v>139.47999999999999</v>
      </c>
      <c r="J1776" s="92">
        <v>3.1977163225059136E-5</v>
      </c>
    </row>
    <row r="1777" spans="1:10" ht="51" x14ac:dyDescent="0.2">
      <c r="A1777" s="88" t="s">
        <v>2404</v>
      </c>
      <c r="B1777" s="88" t="s">
        <v>293</v>
      </c>
      <c r="C1777" s="88" t="s">
        <v>19</v>
      </c>
      <c r="D1777" s="88" t="s">
        <v>294</v>
      </c>
      <c r="E1777" s="89" t="s">
        <v>49</v>
      </c>
      <c r="F1777" s="90">
        <v>48.4</v>
      </c>
      <c r="G1777" s="91">
        <v>10.3</v>
      </c>
      <c r="H1777" s="91">
        <v>12.58</v>
      </c>
      <c r="I1777" s="91">
        <v>608.87</v>
      </c>
      <c r="J1777" s="92">
        <v>1.3958944201922682E-4</v>
      </c>
    </row>
    <row r="1778" spans="1:10" x14ac:dyDescent="0.2">
      <c r="A1778" s="98" t="s">
        <v>21</v>
      </c>
      <c r="B1778" s="99"/>
      <c r="C1778" s="99"/>
      <c r="D1778" s="98" t="s">
        <v>3</v>
      </c>
      <c r="E1778" s="99" t="s">
        <v>22</v>
      </c>
      <c r="F1778" s="99"/>
      <c r="G1778" s="99"/>
      <c r="H1778" s="98"/>
      <c r="I1778" s="6" t="s">
        <v>23</v>
      </c>
      <c r="J1778" s="98"/>
    </row>
    <row r="1779" spans="1:10" x14ac:dyDescent="0.2">
      <c r="A1779" s="99"/>
      <c r="B1779" s="99"/>
      <c r="C1779" s="99"/>
      <c r="D1779" s="98" t="s">
        <v>2405</v>
      </c>
      <c r="E1779" s="99" t="s">
        <v>2406</v>
      </c>
      <c r="F1779" s="99"/>
      <c r="G1779" s="99"/>
      <c r="H1779" s="99"/>
      <c r="I1779" s="100">
        <v>48.4</v>
      </c>
      <c r="J1779" s="98" t="s">
        <v>13</v>
      </c>
    </row>
    <row r="1780" spans="1:10" ht="38.25" x14ac:dyDescent="0.2">
      <c r="A1780" s="88" t="s">
        <v>2407</v>
      </c>
      <c r="B1780" s="88" t="s">
        <v>320</v>
      </c>
      <c r="C1780" s="88" t="s">
        <v>19</v>
      </c>
      <c r="D1780" s="88" t="s">
        <v>321</v>
      </c>
      <c r="E1780" s="89" t="s">
        <v>49</v>
      </c>
      <c r="F1780" s="90">
        <v>48.4</v>
      </c>
      <c r="G1780" s="91">
        <v>43.37</v>
      </c>
      <c r="H1780" s="91">
        <v>53.01</v>
      </c>
      <c r="I1780" s="91">
        <v>2565.6799999999998</v>
      </c>
      <c r="J1780" s="92">
        <v>5.8820739993740837E-4</v>
      </c>
    </row>
    <row r="1781" spans="1:10" x14ac:dyDescent="0.2">
      <c r="A1781" s="98" t="s">
        <v>21</v>
      </c>
      <c r="B1781" s="99"/>
      <c r="C1781" s="99"/>
      <c r="D1781" s="98" t="s">
        <v>3</v>
      </c>
      <c r="E1781" s="99" t="s">
        <v>22</v>
      </c>
      <c r="F1781" s="99"/>
      <c r="G1781" s="99"/>
      <c r="H1781" s="98"/>
      <c r="I1781" s="6" t="s">
        <v>23</v>
      </c>
      <c r="J1781" s="98"/>
    </row>
    <row r="1782" spans="1:10" x14ac:dyDescent="0.2">
      <c r="A1782" s="99"/>
      <c r="B1782" s="99"/>
      <c r="C1782" s="99"/>
      <c r="D1782" s="98" t="s">
        <v>2408</v>
      </c>
      <c r="E1782" s="99" t="s">
        <v>2409</v>
      </c>
      <c r="F1782" s="99"/>
      <c r="G1782" s="99"/>
      <c r="H1782" s="99"/>
      <c r="I1782" s="100">
        <v>48.4</v>
      </c>
      <c r="J1782" s="98" t="s">
        <v>13</v>
      </c>
    </row>
    <row r="1783" spans="1:10" x14ac:dyDescent="0.2">
      <c r="A1783" s="88" t="s">
        <v>2410</v>
      </c>
      <c r="B1783" s="88" t="s">
        <v>25</v>
      </c>
      <c r="C1783" s="88" t="s">
        <v>19</v>
      </c>
      <c r="D1783" s="88" t="s">
        <v>26</v>
      </c>
      <c r="E1783" s="89" t="s">
        <v>20</v>
      </c>
      <c r="F1783" s="90">
        <v>1.19</v>
      </c>
      <c r="G1783" s="91">
        <v>75.849999999999994</v>
      </c>
      <c r="H1783" s="91">
        <v>92.71</v>
      </c>
      <c r="I1783" s="91">
        <v>110.32</v>
      </c>
      <c r="J1783" s="92">
        <v>2.5291946135564408E-5</v>
      </c>
    </row>
    <row r="1784" spans="1:10" x14ac:dyDescent="0.2">
      <c r="A1784" s="98" t="s">
        <v>21</v>
      </c>
      <c r="B1784" s="99"/>
      <c r="C1784" s="99"/>
      <c r="D1784" s="98" t="s">
        <v>3</v>
      </c>
      <c r="E1784" s="99" t="s">
        <v>22</v>
      </c>
      <c r="F1784" s="99"/>
      <c r="G1784" s="99"/>
      <c r="H1784" s="98"/>
      <c r="I1784" s="6" t="s">
        <v>23</v>
      </c>
      <c r="J1784" s="98"/>
    </row>
    <row r="1785" spans="1:10" x14ac:dyDescent="0.2">
      <c r="A1785" s="99"/>
      <c r="B1785" s="99"/>
      <c r="C1785" s="99"/>
      <c r="D1785" s="98" t="s">
        <v>2411</v>
      </c>
      <c r="E1785" s="99" t="s">
        <v>2412</v>
      </c>
      <c r="F1785" s="99"/>
      <c r="G1785" s="99"/>
      <c r="H1785" s="99"/>
      <c r="I1785" s="100">
        <v>1.19</v>
      </c>
      <c r="J1785" s="98" t="s">
        <v>13</v>
      </c>
    </row>
    <row r="1786" spans="1:10" ht="25.5" x14ac:dyDescent="0.2">
      <c r="A1786" s="88" t="s">
        <v>2413</v>
      </c>
      <c r="B1786" s="88" t="s">
        <v>1997</v>
      </c>
      <c r="C1786" s="88" t="s">
        <v>19</v>
      </c>
      <c r="D1786" s="88" t="s">
        <v>1998</v>
      </c>
      <c r="E1786" s="89" t="s">
        <v>20</v>
      </c>
      <c r="F1786" s="90">
        <v>0.42</v>
      </c>
      <c r="G1786" s="91">
        <v>1176.08</v>
      </c>
      <c r="H1786" s="91">
        <v>1437.52</v>
      </c>
      <c r="I1786" s="91">
        <v>603.75</v>
      </c>
      <c r="J1786" s="92">
        <v>1.3841563161119482E-4</v>
      </c>
    </row>
    <row r="1787" spans="1:10" x14ac:dyDescent="0.2">
      <c r="A1787" s="98" t="s">
        <v>21</v>
      </c>
      <c r="B1787" s="99"/>
      <c r="C1787" s="99"/>
      <c r="D1787" s="98" t="s">
        <v>3</v>
      </c>
      <c r="E1787" s="99" t="s">
        <v>22</v>
      </c>
      <c r="F1787" s="99"/>
      <c r="G1787" s="99"/>
      <c r="H1787" s="98"/>
      <c r="I1787" s="6" t="s">
        <v>23</v>
      </c>
      <c r="J1787" s="98"/>
    </row>
    <row r="1788" spans="1:10" x14ac:dyDescent="0.2">
      <c r="A1788" s="99"/>
      <c r="B1788" s="99"/>
      <c r="C1788" s="99"/>
      <c r="D1788" s="98" t="s">
        <v>2414</v>
      </c>
      <c r="E1788" s="99" t="s">
        <v>2415</v>
      </c>
      <c r="F1788" s="99"/>
      <c r="G1788" s="99"/>
      <c r="H1788" s="99"/>
      <c r="I1788" s="100">
        <v>0.42</v>
      </c>
      <c r="J1788" s="98" t="s">
        <v>13</v>
      </c>
    </row>
    <row r="1789" spans="1:10" ht="51" x14ac:dyDescent="0.2">
      <c r="A1789" s="88" t="s">
        <v>2416</v>
      </c>
      <c r="B1789" s="88" t="s">
        <v>2002</v>
      </c>
      <c r="C1789" s="88" t="s">
        <v>19</v>
      </c>
      <c r="D1789" s="88" t="s">
        <v>2003</v>
      </c>
      <c r="E1789" s="89" t="s">
        <v>49</v>
      </c>
      <c r="F1789" s="90">
        <v>5.94</v>
      </c>
      <c r="G1789" s="91">
        <v>81.8</v>
      </c>
      <c r="H1789" s="91">
        <v>99.98</v>
      </c>
      <c r="I1789" s="91">
        <v>593.88</v>
      </c>
      <c r="J1789" s="92">
        <v>1.3615283693789877E-4</v>
      </c>
    </row>
    <row r="1790" spans="1:10" x14ac:dyDescent="0.2">
      <c r="A1790" s="98" t="s">
        <v>21</v>
      </c>
      <c r="B1790" s="99"/>
      <c r="C1790" s="99"/>
      <c r="D1790" s="98" t="s">
        <v>3</v>
      </c>
      <c r="E1790" s="99" t="s">
        <v>22</v>
      </c>
      <c r="F1790" s="99"/>
      <c r="G1790" s="99"/>
      <c r="H1790" s="98"/>
      <c r="I1790" s="6" t="s">
        <v>23</v>
      </c>
      <c r="J1790" s="98"/>
    </row>
    <row r="1791" spans="1:10" x14ac:dyDescent="0.2">
      <c r="A1791" s="99"/>
      <c r="B1791" s="99"/>
      <c r="C1791" s="99"/>
      <c r="D1791" s="98" t="s">
        <v>2417</v>
      </c>
      <c r="E1791" s="99" t="s">
        <v>2418</v>
      </c>
      <c r="F1791" s="99"/>
      <c r="G1791" s="99"/>
      <c r="H1791" s="99"/>
      <c r="I1791" s="100">
        <v>5.94</v>
      </c>
      <c r="J1791" s="98" t="s">
        <v>13</v>
      </c>
    </row>
    <row r="1792" spans="1:10" ht="51" x14ac:dyDescent="0.2">
      <c r="A1792" s="88" t="s">
        <v>2419</v>
      </c>
      <c r="B1792" s="88" t="s">
        <v>558</v>
      </c>
      <c r="C1792" s="88" t="s">
        <v>15</v>
      </c>
      <c r="D1792" s="88" t="s">
        <v>559</v>
      </c>
      <c r="E1792" s="89" t="s">
        <v>261</v>
      </c>
      <c r="F1792" s="90">
        <v>5.5</v>
      </c>
      <c r="G1792" s="91">
        <v>194.04</v>
      </c>
      <c r="H1792" s="91">
        <v>237.17</v>
      </c>
      <c r="I1792" s="91">
        <v>1304.43</v>
      </c>
      <c r="J1792" s="92">
        <v>2.9905342002913601E-4</v>
      </c>
    </row>
    <row r="1793" spans="1:10" x14ac:dyDescent="0.2">
      <c r="A1793" s="98" t="s">
        <v>21</v>
      </c>
      <c r="B1793" s="99"/>
      <c r="C1793" s="99"/>
      <c r="D1793" s="98" t="s">
        <v>3</v>
      </c>
      <c r="E1793" s="99" t="s">
        <v>22</v>
      </c>
      <c r="F1793" s="99"/>
      <c r="G1793" s="99"/>
      <c r="H1793" s="98"/>
      <c r="I1793" s="6" t="s">
        <v>23</v>
      </c>
      <c r="J1793" s="98"/>
    </row>
    <row r="1794" spans="1:10" x14ac:dyDescent="0.2">
      <c r="A1794" s="99"/>
      <c r="B1794" s="99"/>
      <c r="C1794" s="99"/>
      <c r="D1794" s="98" t="s">
        <v>2420</v>
      </c>
      <c r="E1794" s="99" t="s">
        <v>2421</v>
      </c>
      <c r="F1794" s="99"/>
      <c r="G1794" s="99"/>
      <c r="H1794" s="99"/>
      <c r="I1794" s="100">
        <v>5.5</v>
      </c>
      <c r="J1794" s="98" t="s">
        <v>13</v>
      </c>
    </row>
    <row r="1795" spans="1:10" ht="51" x14ac:dyDescent="0.2">
      <c r="A1795" s="88" t="s">
        <v>2422</v>
      </c>
      <c r="B1795" s="88" t="s">
        <v>2010</v>
      </c>
      <c r="C1795" s="88" t="s">
        <v>15</v>
      </c>
      <c r="D1795" s="88" t="s">
        <v>2011</v>
      </c>
      <c r="E1795" s="89" t="s">
        <v>49</v>
      </c>
      <c r="F1795" s="90">
        <v>1.89</v>
      </c>
      <c r="G1795" s="91">
        <v>621.39</v>
      </c>
      <c r="H1795" s="91">
        <v>759.52</v>
      </c>
      <c r="I1795" s="91">
        <v>1435.49</v>
      </c>
      <c r="J1795" s="92">
        <v>3.2910021535661126E-4</v>
      </c>
    </row>
    <row r="1796" spans="1:10" ht="38.25" x14ac:dyDescent="0.2">
      <c r="A1796" s="88" t="s">
        <v>2423</v>
      </c>
      <c r="B1796" s="88" t="s">
        <v>2015</v>
      </c>
      <c r="C1796" s="88" t="s">
        <v>19</v>
      </c>
      <c r="D1796" s="88" t="s">
        <v>2016</v>
      </c>
      <c r="E1796" s="89" t="s">
        <v>49</v>
      </c>
      <c r="F1796" s="90">
        <v>3.78</v>
      </c>
      <c r="G1796" s="91">
        <v>52.01</v>
      </c>
      <c r="H1796" s="91">
        <v>63.57</v>
      </c>
      <c r="I1796" s="91">
        <v>240.29</v>
      </c>
      <c r="J1796" s="92">
        <v>5.5088848231642238E-5</v>
      </c>
    </row>
    <row r="1797" spans="1:10" x14ac:dyDescent="0.2">
      <c r="A1797" s="98" t="s">
        <v>21</v>
      </c>
      <c r="B1797" s="99"/>
      <c r="C1797" s="99"/>
      <c r="D1797" s="98" t="s">
        <v>3</v>
      </c>
      <c r="E1797" s="99" t="s">
        <v>22</v>
      </c>
      <c r="F1797" s="99"/>
      <c r="G1797" s="99"/>
      <c r="H1797" s="98"/>
      <c r="I1797" s="6" t="s">
        <v>23</v>
      </c>
      <c r="J1797" s="98"/>
    </row>
    <row r="1798" spans="1:10" x14ac:dyDescent="0.2">
      <c r="A1798" s="99"/>
      <c r="B1798" s="99"/>
      <c r="C1798" s="99"/>
      <c r="D1798" s="98" t="s">
        <v>2424</v>
      </c>
      <c r="E1798" s="99" t="s">
        <v>2425</v>
      </c>
      <c r="F1798" s="99"/>
      <c r="G1798" s="99"/>
      <c r="H1798" s="99"/>
      <c r="I1798" s="100">
        <v>3.78</v>
      </c>
      <c r="J1798" s="98" t="s">
        <v>13</v>
      </c>
    </row>
    <row r="1799" spans="1:10" ht="25.5" x14ac:dyDescent="0.2">
      <c r="A1799" s="88" t="s">
        <v>2426</v>
      </c>
      <c r="B1799" s="88" t="s">
        <v>337</v>
      </c>
      <c r="C1799" s="88" t="s">
        <v>19</v>
      </c>
      <c r="D1799" s="88" t="s">
        <v>338</v>
      </c>
      <c r="E1799" s="89" t="s">
        <v>49</v>
      </c>
      <c r="F1799" s="90">
        <v>48.4</v>
      </c>
      <c r="G1799" s="91">
        <v>4.09</v>
      </c>
      <c r="H1799" s="91">
        <v>4.99</v>
      </c>
      <c r="I1799" s="91">
        <v>241.51</v>
      </c>
      <c r="J1799" s="92">
        <v>5.5368545242931116E-5</v>
      </c>
    </row>
    <row r="1800" spans="1:10" x14ac:dyDescent="0.2">
      <c r="A1800" s="98" t="s">
        <v>21</v>
      </c>
      <c r="B1800" s="99"/>
      <c r="C1800" s="99"/>
      <c r="D1800" s="98" t="s">
        <v>3</v>
      </c>
      <c r="E1800" s="99" t="s">
        <v>22</v>
      </c>
      <c r="F1800" s="99"/>
      <c r="G1800" s="99"/>
      <c r="H1800" s="98"/>
      <c r="I1800" s="6" t="s">
        <v>23</v>
      </c>
      <c r="J1800" s="98"/>
    </row>
    <row r="1801" spans="1:10" x14ac:dyDescent="0.2">
      <c r="A1801" s="99"/>
      <c r="B1801" s="99"/>
      <c r="C1801" s="99"/>
      <c r="D1801" s="98" t="s">
        <v>2427</v>
      </c>
      <c r="E1801" s="99" t="s">
        <v>2409</v>
      </c>
      <c r="F1801" s="99"/>
      <c r="G1801" s="99"/>
      <c r="H1801" s="99"/>
      <c r="I1801" s="100">
        <v>48.4</v>
      </c>
      <c r="J1801" s="98" t="s">
        <v>13</v>
      </c>
    </row>
    <row r="1802" spans="1:10" ht="25.5" x14ac:dyDescent="0.2">
      <c r="A1802" s="88" t="s">
        <v>2428</v>
      </c>
      <c r="B1802" s="88" t="s">
        <v>2021</v>
      </c>
      <c r="C1802" s="88" t="s">
        <v>19</v>
      </c>
      <c r="D1802" s="88" t="s">
        <v>2022</v>
      </c>
      <c r="E1802" s="89" t="s">
        <v>49</v>
      </c>
      <c r="F1802" s="90">
        <v>14</v>
      </c>
      <c r="G1802" s="91">
        <v>5.18</v>
      </c>
      <c r="H1802" s="91">
        <v>6.33</v>
      </c>
      <c r="I1802" s="91">
        <v>88.62</v>
      </c>
      <c r="J1802" s="92">
        <v>2.0317007492147553E-5</v>
      </c>
    </row>
    <row r="1803" spans="1:10" x14ac:dyDescent="0.2">
      <c r="A1803" s="98" t="s">
        <v>21</v>
      </c>
      <c r="B1803" s="99"/>
      <c r="C1803" s="99"/>
      <c r="D1803" s="98" t="s">
        <v>3</v>
      </c>
      <c r="E1803" s="99" t="s">
        <v>22</v>
      </c>
      <c r="F1803" s="99"/>
      <c r="G1803" s="99"/>
      <c r="H1803" s="98"/>
      <c r="I1803" s="6" t="s">
        <v>23</v>
      </c>
      <c r="J1803" s="98"/>
    </row>
    <row r="1804" spans="1:10" x14ac:dyDescent="0.2">
      <c r="A1804" s="99"/>
      <c r="B1804" s="99"/>
      <c r="C1804" s="99"/>
      <c r="D1804" s="98" t="s">
        <v>2429</v>
      </c>
      <c r="E1804" s="99" t="s">
        <v>2430</v>
      </c>
      <c r="F1804" s="99"/>
      <c r="G1804" s="99"/>
      <c r="H1804" s="99"/>
      <c r="I1804" s="100">
        <v>14</v>
      </c>
      <c r="J1804" s="98" t="s">
        <v>13</v>
      </c>
    </row>
    <row r="1805" spans="1:10" ht="25.5" x14ac:dyDescent="0.2">
      <c r="A1805" s="88" t="s">
        <v>2431</v>
      </c>
      <c r="B1805" s="88" t="s">
        <v>2025</v>
      </c>
      <c r="C1805" s="88" t="s">
        <v>19</v>
      </c>
      <c r="D1805" s="88" t="s">
        <v>2026</v>
      </c>
      <c r="E1805" s="89" t="s">
        <v>49</v>
      </c>
      <c r="F1805" s="90">
        <v>48.4</v>
      </c>
      <c r="G1805" s="91">
        <v>18.46</v>
      </c>
      <c r="H1805" s="91">
        <v>22.56</v>
      </c>
      <c r="I1805" s="91">
        <v>1091.9000000000001</v>
      </c>
      <c r="J1805" s="92">
        <v>2.503288251035422E-4</v>
      </c>
    </row>
    <row r="1806" spans="1:10" x14ac:dyDescent="0.2">
      <c r="A1806" s="98" t="s">
        <v>21</v>
      </c>
      <c r="B1806" s="99"/>
      <c r="C1806" s="99"/>
      <c r="D1806" s="98" t="s">
        <v>3</v>
      </c>
      <c r="E1806" s="99" t="s">
        <v>22</v>
      </c>
      <c r="F1806" s="99"/>
      <c r="G1806" s="99"/>
      <c r="H1806" s="98"/>
      <c r="I1806" s="6" t="s">
        <v>23</v>
      </c>
      <c r="J1806" s="98"/>
    </row>
    <row r="1807" spans="1:10" x14ac:dyDescent="0.2">
      <c r="A1807" s="99"/>
      <c r="B1807" s="99"/>
      <c r="C1807" s="99"/>
      <c r="D1807" s="98" t="s">
        <v>2427</v>
      </c>
      <c r="E1807" s="99" t="s">
        <v>2409</v>
      </c>
      <c r="F1807" s="99"/>
      <c r="G1807" s="99"/>
      <c r="H1807" s="99"/>
      <c r="I1807" s="100">
        <v>48.4</v>
      </c>
      <c r="J1807" s="98" t="s">
        <v>13</v>
      </c>
    </row>
    <row r="1808" spans="1:10" ht="25.5" x14ac:dyDescent="0.2">
      <c r="A1808" s="88" t="s">
        <v>2432</v>
      </c>
      <c r="B1808" s="88" t="s">
        <v>2029</v>
      </c>
      <c r="C1808" s="88" t="s">
        <v>19</v>
      </c>
      <c r="D1808" s="88" t="s">
        <v>2030</v>
      </c>
      <c r="E1808" s="89" t="s">
        <v>49</v>
      </c>
      <c r="F1808" s="90">
        <v>28</v>
      </c>
      <c r="G1808" s="91">
        <v>17.920000000000002</v>
      </c>
      <c r="H1808" s="91">
        <v>21.9</v>
      </c>
      <c r="I1808" s="91">
        <v>613.20000000000005</v>
      </c>
      <c r="J1808" s="92">
        <v>1.4058213714945701E-4</v>
      </c>
    </row>
    <row r="1809" spans="1:10" x14ac:dyDescent="0.2">
      <c r="A1809" s="98" t="s">
        <v>21</v>
      </c>
      <c r="B1809" s="99"/>
      <c r="C1809" s="99"/>
      <c r="D1809" s="98" t="s">
        <v>3</v>
      </c>
      <c r="E1809" s="99" t="s">
        <v>22</v>
      </c>
      <c r="F1809" s="99"/>
      <c r="G1809" s="99"/>
      <c r="H1809" s="98"/>
      <c r="I1809" s="6" t="s">
        <v>23</v>
      </c>
      <c r="J1809" s="98"/>
    </row>
    <row r="1810" spans="1:10" x14ac:dyDescent="0.2">
      <c r="A1810" s="99"/>
      <c r="B1810" s="99"/>
      <c r="C1810" s="99"/>
      <c r="D1810" s="98" t="s">
        <v>2433</v>
      </c>
      <c r="E1810" s="99" t="s">
        <v>2434</v>
      </c>
      <c r="F1810" s="99"/>
      <c r="G1810" s="99"/>
      <c r="H1810" s="99"/>
      <c r="I1810" s="100">
        <v>28</v>
      </c>
      <c r="J1810" s="98" t="s">
        <v>13</v>
      </c>
    </row>
    <row r="1811" spans="1:10" ht="63.75" x14ac:dyDescent="0.2">
      <c r="A1811" s="88" t="s">
        <v>2435</v>
      </c>
      <c r="B1811" s="88" t="s">
        <v>2436</v>
      </c>
      <c r="C1811" s="88" t="s">
        <v>19</v>
      </c>
      <c r="D1811" s="88" t="s">
        <v>2437</v>
      </c>
      <c r="E1811" s="89" t="s">
        <v>16</v>
      </c>
      <c r="F1811" s="90">
        <v>1</v>
      </c>
      <c r="G1811" s="91">
        <v>154.47</v>
      </c>
      <c r="H1811" s="91">
        <v>188.8</v>
      </c>
      <c r="I1811" s="91">
        <v>188.8</v>
      </c>
      <c r="J1811" s="92">
        <v>4.3284258796179847E-5</v>
      </c>
    </row>
    <row r="1812" spans="1:10" ht="25.5" x14ac:dyDescent="0.2">
      <c r="A1812" s="88" t="s">
        <v>2438</v>
      </c>
      <c r="B1812" s="88" t="s">
        <v>2036</v>
      </c>
      <c r="C1812" s="88" t="s">
        <v>19</v>
      </c>
      <c r="D1812" s="88" t="s">
        <v>2037</v>
      </c>
      <c r="E1812" s="89" t="s">
        <v>16</v>
      </c>
      <c r="F1812" s="90">
        <v>2</v>
      </c>
      <c r="G1812" s="91">
        <v>36.29</v>
      </c>
      <c r="H1812" s="91">
        <v>44.35</v>
      </c>
      <c r="I1812" s="91">
        <v>88.7</v>
      </c>
      <c r="J1812" s="92">
        <v>2.0335348279773051E-5</v>
      </c>
    </row>
    <row r="1813" spans="1:10" ht="25.5" x14ac:dyDescent="0.2">
      <c r="A1813" s="88" t="s">
        <v>2439</v>
      </c>
      <c r="B1813" s="88" t="s">
        <v>2040</v>
      </c>
      <c r="C1813" s="88" t="s">
        <v>19</v>
      </c>
      <c r="D1813" s="88" t="s">
        <v>2041</v>
      </c>
      <c r="E1813" s="89" t="s">
        <v>49</v>
      </c>
      <c r="F1813" s="90">
        <v>14</v>
      </c>
      <c r="G1813" s="91">
        <v>75.45</v>
      </c>
      <c r="H1813" s="91">
        <v>92.22</v>
      </c>
      <c r="I1813" s="91">
        <v>1291.08</v>
      </c>
      <c r="J1813" s="92">
        <v>2.9599280109413067E-4</v>
      </c>
    </row>
    <row r="1814" spans="1:10" x14ac:dyDescent="0.2">
      <c r="A1814" s="98" t="s">
        <v>21</v>
      </c>
      <c r="B1814" s="99"/>
      <c r="C1814" s="99"/>
      <c r="D1814" s="98" t="s">
        <v>3</v>
      </c>
      <c r="E1814" s="99" t="s">
        <v>22</v>
      </c>
      <c r="F1814" s="99"/>
      <c r="G1814" s="99"/>
      <c r="H1814" s="98"/>
      <c r="I1814" s="6" t="s">
        <v>23</v>
      </c>
      <c r="J1814" s="98"/>
    </row>
    <row r="1815" spans="1:10" x14ac:dyDescent="0.2">
      <c r="A1815" s="99"/>
      <c r="B1815" s="99"/>
      <c r="C1815" s="99"/>
      <c r="D1815" s="98" t="s">
        <v>2440</v>
      </c>
      <c r="E1815" s="99" t="s">
        <v>2441</v>
      </c>
      <c r="F1815" s="99"/>
      <c r="G1815" s="99"/>
      <c r="H1815" s="99"/>
      <c r="I1815" s="100">
        <v>14</v>
      </c>
      <c r="J1815" s="98" t="s">
        <v>13</v>
      </c>
    </row>
    <row r="1816" spans="1:10" ht="25.5" x14ac:dyDescent="0.2">
      <c r="A1816" s="88" t="s">
        <v>2442</v>
      </c>
      <c r="B1816" s="88" t="s">
        <v>2044</v>
      </c>
      <c r="C1816" s="88" t="s">
        <v>19</v>
      </c>
      <c r="D1816" s="88" t="s">
        <v>2045</v>
      </c>
      <c r="E1816" s="89" t="s">
        <v>49</v>
      </c>
      <c r="F1816" s="90">
        <v>14</v>
      </c>
      <c r="G1816" s="91">
        <v>52.28</v>
      </c>
      <c r="H1816" s="91">
        <v>63.9</v>
      </c>
      <c r="I1816" s="91">
        <v>894.6</v>
      </c>
      <c r="J1816" s="92">
        <v>2.0509585762215301E-4</v>
      </c>
    </row>
    <row r="1817" spans="1:10" x14ac:dyDescent="0.2">
      <c r="A1817" s="98" t="s">
        <v>21</v>
      </c>
      <c r="B1817" s="99"/>
      <c r="C1817" s="99"/>
      <c r="D1817" s="98" t="s">
        <v>3</v>
      </c>
      <c r="E1817" s="99" t="s">
        <v>22</v>
      </c>
      <c r="F1817" s="99"/>
      <c r="G1817" s="99"/>
      <c r="H1817" s="98"/>
      <c r="I1817" s="6" t="s">
        <v>23</v>
      </c>
      <c r="J1817" s="98"/>
    </row>
    <row r="1818" spans="1:10" x14ac:dyDescent="0.2">
      <c r="A1818" s="99"/>
      <c r="B1818" s="99"/>
      <c r="C1818" s="99"/>
      <c r="D1818" s="98" t="s">
        <v>2443</v>
      </c>
      <c r="E1818" s="99" t="s">
        <v>2444</v>
      </c>
      <c r="F1818" s="99"/>
      <c r="G1818" s="99"/>
      <c r="H1818" s="99"/>
      <c r="I1818" s="100">
        <v>14</v>
      </c>
      <c r="J1818" s="98" t="s">
        <v>13</v>
      </c>
    </row>
    <row r="1819" spans="1:10" x14ac:dyDescent="0.2">
      <c r="A1819" s="83" t="s">
        <v>2445</v>
      </c>
      <c r="B1819" s="83" t="s">
        <v>11</v>
      </c>
      <c r="C1819" s="83"/>
      <c r="D1819" s="83" t="s">
        <v>2446</v>
      </c>
      <c r="E1819" s="84"/>
      <c r="F1819" s="85">
        <v>1</v>
      </c>
      <c r="G1819" s="85" t="s">
        <v>13</v>
      </c>
      <c r="H1819" s="86">
        <v>270621.71000000002</v>
      </c>
      <c r="I1819" s="86">
        <v>270621.71000000002</v>
      </c>
      <c r="J1819" s="87">
        <v>6.2042691374495397E-2</v>
      </c>
    </row>
    <row r="1820" spans="1:10" ht="89.25" x14ac:dyDescent="0.2">
      <c r="A1820" s="88" t="s">
        <v>2447</v>
      </c>
      <c r="B1820" s="88" t="s">
        <v>2448</v>
      </c>
      <c r="C1820" s="88" t="s">
        <v>15</v>
      </c>
      <c r="D1820" s="88" t="s">
        <v>2449</v>
      </c>
      <c r="E1820" s="89" t="s">
        <v>16</v>
      </c>
      <c r="F1820" s="90">
        <v>1</v>
      </c>
      <c r="G1820" s="91">
        <v>3924.54</v>
      </c>
      <c r="H1820" s="91">
        <v>4796.96</v>
      </c>
      <c r="I1820" s="91">
        <v>4796.96</v>
      </c>
      <c r="J1820" s="92">
        <v>1.099750307600227E-3</v>
      </c>
    </row>
    <row r="1821" spans="1:10" ht="38.25" x14ac:dyDescent="0.2">
      <c r="A1821" s="88" t="s">
        <v>2450</v>
      </c>
      <c r="B1821" s="88" t="s">
        <v>2275</v>
      </c>
      <c r="C1821" s="88" t="s">
        <v>19</v>
      </c>
      <c r="D1821" s="88" t="s">
        <v>2276</v>
      </c>
      <c r="E1821" s="89" t="s">
        <v>106</v>
      </c>
      <c r="F1821" s="90">
        <v>162</v>
      </c>
      <c r="G1821" s="91">
        <v>68.89</v>
      </c>
      <c r="H1821" s="91">
        <v>84.2</v>
      </c>
      <c r="I1821" s="91">
        <v>13640.4</v>
      </c>
      <c r="J1821" s="92">
        <v>3.1271959940858663E-3</v>
      </c>
    </row>
    <row r="1822" spans="1:10" ht="38.25" x14ac:dyDescent="0.2">
      <c r="A1822" s="88" t="s">
        <v>2451</v>
      </c>
      <c r="B1822" s="88" t="s">
        <v>2278</v>
      </c>
      <c r="C1822" s="88" t="s">
        <v>19</v>
      </c>
      <c r="D1822" s="88" t="s">
        <v>2279</v>
      </c>
      <c r="E1822" s="89" t="s">
        <v>16</v>
      </c>
      <c r="F1822" s="90">
        <v>5</v>
      </c>
      <c r="G1822" s="91">
        <v>88.84</v>
      </c>
      <c r="H1822" s="91">
        <v>108.58</v>
      </c>
      <c r="I1822" s="91">
        <v>542.9</v>
      </c>
      <c r="J1822" s="92">
        <v>1.2446517002354893E-4</v>
      </c>
    </row>
    <row r="1823" spans="1:10" ht="38.25" x14ac:dyDescent="0.2">
      <c r="A1823" s="88" t="s">
        <v>2452</v>
      </c>
      <c r="B1823" s="88" t="s">
        <v>2281</v>
      </c>
      <c r="C1823" s="88" t="s">
        <v>19</v>
      </c>
      <c r="D1823" s="88" t="s">
        <v>2282</v>
      </c>
      <c r="E1823" s="89" t="s">
        <v>16</v>
      </c>
      <c r="F1823" s="90">
        <v>60</v>
      </c>
      <c r="G1823" s="91">
        <v>54.27</v>
      </c>
      <c r="H1823" s="91">
        <v>66.33</v>
      </c>
      <c r="I1823" s="91">
        <v>3979.8</v>
      </c>
      <c r="J1823" s="92">
        <v>9.1240833239955793E-4</v>
      </c>
    </row>
    <row r="1824" spans="1:10" ht="38.25" x14ac:dyDescent="0.2">
      <c r="A1824" s="88" t="s">
        <v>2453</v>
      </c>
      <c r="B1824" s="88" t="s">
        <v>2454</v>
      </c>
      <c r="C1824" s="88" t="s">
        <v>19</v>
      </c>
      <c r="D1824" s="88" t="s">
        <v>2455</v>
      </c>
      <c r="E1824" s="89" t="s">
        <v>106</v>
      </c>
      <c r="F1824" s="90">
        <v>570</v>
      </c>
      <c r="G1824" s="91">
        <v>284.5</v>
      </c>
      <c r="H1824" s="91">
        <v>347.74</v>
      </c>
      <c r="I1824" s="91">
        <v>198211.8</v>
      </c>
      <c r="J1824" s="92">
        <v>4.5442006608350849E-2</v>
      </c>
    </row>
    <row r="1825" spans="1:10" ht="38.25" x14ac:dyDescent="0.2">
      <c r="A1825" s="88" t="s">
        <v>2456</v>
      </c>
      <c r="B1825" s="88" t="s">
        <v>2457</v>
      </c>
      <c r="C1825" s="88" t="s">
        <v>19</v>
      </c>
      <c r="D1825" s="88" t="s">
        <v>2458</v>
      </c>
      <c r="E1825" s="89" t="s">
        <v>106</v>
      </c>
      <c r="F1825" s="90">
        <v>180</v>
      </c>
      <c r="G1825" s="91">
        <v>144.96</v>
      </c>
      <c r="H1825" s="91">
        <v>177.18</v>
      </c>
      <c r="I1825" s="91">
        <v>31892.400000000001</v>
      </c>
      <c r="J1825" s="92">
        <v>7.3116466908436763E-3</v>
      </c>
    </row>
    <row r="1826" spans="1:10" x14ac:dyDescent="0.2">
      <c r="A1826" s="88" t="s">
        <v>2459</v>
      </c>
      <c r="B1826" s="88" t="s">
        <v>2460</v>
      </c>
      <c r="C1826" s="88" t="s">
        <v>349</v>
      </c>
      <c r="D1826" s="88" t="s">
        <v>2461</v>
      </c>
      <c r="E1826" s="89" t="s">
        <v>16</v>
      </c>
      <c r="F1826" s="90">
        <v>1</v>
      </c>
      <c r="G1826" s="91">
        <v>2577.41</v>
      </c>
      <c r="H1826" s="91">
        <v>3150.36</v>
      </c>
      <c r="I1826" s="91">
        <v>3150.36</v>
      </c>
      <c r="J1826" s="92">
        <v>7.2225104629837467E-4</v>
      </c>
    </row>
    <row r="1827" spans="1:10" ht="25.5" x14ac:dyDescent="0.2">
      <c r="A1827" s="88" t="s">
        <v>2462</v>
      </c>
      <c r="B1827" s="88" t="s">
        <v>624</v>
      </c>
      <c r="C1827" s="88" t="s">
        <v>19</v>
      </c>
      <c r="D1827" s="88" t="s">
        <v>2463</v>
      </c>
      <c r="E1827" s="89" t="s">
        <v>16</v>
      </c>
      <c r="F1827" s="90">
        <v>1</v>
      </c>
      <c r="G1827" s="91">
        <v>533.16</v>
      </c>
      <c r="H1827" s="91">
        <v>651.67999999999995</v>
      </c>
      <c r="I1827" s="91">
        <v>651.67999999999995</v>
      </c>
      <c r="J1827" s="92">
        <v>1.4940405599732246E-4</v>
      </c>
    </row>
    <row r="1828" spans="1:10" x14ac:dyDescent="0.2">
      <c r="A1828" s="88" t="s">
        <v>2464</v>
      </c>
      <c r="B1828" s="88" t="s">
        <v>2465</v>
      </c>
      <c r="C1828" s="88" t="s">
        <v>349</v>
      </c>
      <c r="D1828" s="88" t="s">
        <v>2466</v>
      </c>
      <c r="E1828" s="89" t="s">
        <v>16</v>
      </c>
      <c r="F1828" s="90">
        <v>1</v>
      </c>
      <c r="G1828" s="91">
        <v>1125.8699999999999</v>
      </c>
      <c r="H1828" s="91">
        <v>1376.15</v>
      </c>
      <c r="I1828" s="91">
        <v>1376.15</v>
      </c>
      <c r="J1828" s="92">
        <v>3.1549593613539669E-4</v>
      </c>
    </row>
    <row r="1829" spans="1:10" ht="63.75" x14ac:dyDescent="0.2">
      <c r="A1829" s="88" t="s">
        <v>2467</v>
      </c>
      <c r="B1829" s="88" t="s">
        <v>2436</v>
      </c>
      <c r="C1829" s="88" t="s">
        <v>19</v>
      </c>
      <c r="D1829" s="88" t="s">
        <v>2437</v>
      </c>
      <c r="E1829" s="89" t="s">
        <v>16</v>
      </c>
      <c r="F1829" s="90">
        <v>1</v>
      </c>
      <c r="G1829" s="91">
        <v>154.47</v>
      </c>
      <c r="H1829" s="91">
        <v>188.8</v>
      </c>
      <c r="I1829" s="91">
        <v>188.8</v>
      </c>
      <c r="J1829" s="92">
        <v>4.3284258796179847E-5</v>
      </c>
    </row>
    <row r="1830" spans="1:10" ht="25.5" x14ac:dyDescent="0.2">
      <c r="A1830" s="88" t="s">
        <v>2468</v>
      </c>
      <c r="B1830" s="88" t="s">
        <v>2036</v>
      </c>
      <c r="C1830" s="88" t="s">
        <v>19</v>
      </c>
      <c r="D1830" s="88" t="s">
        <v>2037</v>
      </c>
      <c r="E1830" s="89" t="s">
        <v>16</v>
      </c>
      <c r="F1830" s="90">
        <v>1</v>
      </c>
      <c r="G1830" s="91">
        <v>36.29</v>
      </c>
      <c r="H1830" s="91">
        <v>44.35</v>
      </c>
      <c r="I1830" s="91">
        <v>44.35</v>
      </c>
      <c r="J1830" s="92">
        <v>1.0167674139886525E-5</v>
      </c>
    </row>
    <row r="1831" spans="1:10" ht="25.5" x14ac:dyDescent="0.2">
      <c r="A1831" s="88" t="s">
        <v>2469</v>
      </c>
      <c r="B1831" s="88" t="s">
        <v>682</v>
      </c>
      <c r="C1831" s="88" t="s">
        <v>19</v>
      </c>
      <c r="D1831" s="88" t="s">
        <v>683</v>
      </c>
      <c r="E1831" s="89" t="s">
        <v>16</v>
      </c>
      <c r="F1831" s="90">
        <v>9</v>
      </c>
      <c r="G1831" s="91">
        <v>86.03</v>
      </c>
      <c r="H1831" s="91">
        <v>105.15</v>
      </c>
      <c r="I1831" s="91">
        <v>946.35</v>
      </c>
      <c r="J1831" s="92">
        <v>2.1696005461739829E-4</v>
      </c>
    </row>
    <row r="1832" spans="1:10" ht="25.5" x14ac:dyDescent="0.2">
      <c r="A1832" s="88" t="s">
        <v>2470</v>
      </c>
      <c r="B1832" s="88" t="s">
        <v>672</v>
      </c>
      <c r="C1832" s="88" t="s">
        <v>19</v>
      </c>
      <c r="D1832" s="88" t="s">
        <v>673</v>
      </c>
      <c r="E1832" s="89" t="s">
        <v>106</v>
      </c>
      <c r="F1832" s="90">
        <v>25</v>
      </c>
      <c r="G1832" s="91">
        <v>64.349999999999994</v>
      </c>
      <c r="H1832" s="91">
        <v>78.650000000000006</v>
      </c>
      <c r="I1832" s="91">
        <v>1966.25</v>
      </c>
      <c r="J1832" s="92">
        <v>4.5078217085799057E-4</v>
      </c>
    </row>
    <row r="1833" spans="1:10" ht="38.25" x14ac:dyDescent="0.2">
      <c r="A1833" s="88" t="s">
        <v>2471</v>
      </c>
      <c r="B1833" s="88" t="s">
        <v>2472</v>
      </c>
      <c r="C1833" s="88" t="s">
        <v>19</v>
      </c>
      <c r="D1833" s="88" t="s">
        <v>2473</v>
      </c>
      <c r="E1833" s="89" t="s">
        <v>16</v>
      </c>
      <c r="F1833" s="90">
        <v>9</v>
      </c>
      <c r="G1833" s="91">
        <v>17.95</v>
      </c>
      <c r="H1833" s="91">
        <v>21.94</v>
      </c>
      <c r="I1833" s="91">
        <v>197.46</v>
      </c>
      <c r="J1833" s="92">
        <v>4.5269649056640211E-5</v>
      </c>
    </row>
    <row r="1834" spans="1:10" ht="25.5" x14ac:dyDescent="0.2">
      <c r="A1834" s="88" t="s">
        <v>2474</v>
      </c>
      <c r="B1834" s="88" t="s">
        <v>519</v>
      </c>
      <c r="C1834" s="88" t="s">
        <v>19</v>
      </c>
      <c r="D1834" s="88" t="s">
        <v>520</v>
      </c>
      <c r="E1834" s="89" t="s">
        <v>16</v>
      </c>
      <c r="F1834" s="90">
        <v>9</v>
      </c>
      <c r="G1834" s="91">
        <v>49.01</v>
      </c>
      <c r="H1834" s="91">
        <v>59.9</v>
      </c>
      <c r="I1834" s="91">
        <v>539.1</v>
      </c>
      <c r="J1834" s="92">
        <v>1.235939826113377E-4</v>
      </c>
    </row>
    <row r="1835" spans="1:10" ht="38.25" x14ac:dyDescent="0.2">
      <c r="A1835" s="88" t="s">
        <v>2475</v>
      </c>
      <c r="B1835" s="88" t="s">
        <v>2476</v>
      </c>
      <c r="C1835" s="88" t="s">
        <v>19</v>
      </c>
      <c r="D1835" s="88" t="s">
        <v>2477</v>
      </c>
      <c r="E1835" s="89" t="s">
        <v>16</v>
      </c>
      <c r="F1835" s="90">
        <v>5</v>
      </c>
      <c r="G1835" s="91">
        <v>700.25</v>
      </c>
      <c r="H1835" s="91">
        <v>855.91</v>
      </c>
      <c r="I1835" s="91">
        <v>4279.55</v>
      </c>
      <c r="J1835" s="92">
        <v>9.811289710338531E-4</v>
      </c>
    </row>
    <row r="1836" spans="1:10" x14ac:dyDescent="0.2">
      <c r="A1836" s="88" t="s">
        <v>2478</v>
      </c>
      <c r="B1836" s="88" t="s">
        <v>456</v>
      </c>
      <c r="C1836" s="88" t="s">
        <v>19</v>
      </c>
      <c r="D1836" s="88" t="s">
        <v>457</v>
      </c>
      <c r="E1836" s="89" t="s">
        <v>20</v>
      </c>
      <c r="F1836" s="90">
        <v>29.16</v>
      </c>
      <c r="G1836" s="91">
        <v>91.41</v>
      </c>
      <c r="H1836" s="91">
        <v>111.73</v>
      </c>
      <c r="I1836" s="91">
        <v>3258.04</v>
      </c>
      <c r="J1836" s="92">
        <v>7.4693774644229755E-4</v>
      </c>
    </row>
    <row r="1837" spans="1:10" x14ac:dyDescent="0.2">
      <c r="A1837" s="98" t="s">
        <v>21</v>
      </c>
      <c r="B1837" s="99"/>
      <c r="C1837" s="99"/>
      <c r="D1837" s="98" t="s">
        <v>3</v>
      </c>
      <c r="E1837" s="99" t="s">
        <v>22</v>
      </c>
      <c r="F1837" s="99"/>
      <c r="G1837" s="99"/>
      <c r="H1837" s="98"/>
      <c r="I1837" s="6" t="s">
        <v>23</v>
      </c>
      <c r="J1837" s="98"/>
    </row>
    <row r="1838" spans="1:10" x14ac:dyDescent="0.2">
      <c r="A1838" s="99"/>
      <c r="B1838" s="99"/>
      <c r="C1838" s="99"/>
      <c r="D1838" s="98" t="s">
        <v>2479</v>
      </c>
      <c r="E1838" s="99" t="s">
        <v>2480</v>
      </c>
      <c r="F1838" s="99"/>
      <c r="G1838" s="99"/>
      <c r="H1838" s="99"/>
      <c r="I1838" s="100">
        <v>29.16</v>
      </c>
      <c r="J1838" s="98" t="s">
        <v>13</v>
      </c>
    </row>
    <row r="1839" spans="1:10" x14ac:dyDescent="0.2">
      <c r="A1839" s="88" t="s">
        <v>2481</v>
      </c>
      <c r="B1839" s="88" t="s">
        <v>1918</v>
      </c>
      <c r="C1839" s="88" t="s">
        <v>19</v>
      </c>
      <c r="D1839" s="88" t="s">
        <v>1919</v>
      </c>
      <c r="E1839" s="89" t="s">
        <v>20</v>
      </c>
      <c r="F1839" s="90">
        <v>27.888300000000001</v>
      </c>
      <c r="G1839" s="91">
        <v>23.37</v>
      </c>
      <c r="H1839" s="91">
        <v>28.56</v>
      </c>
      <c r="I1839" s="91">
        <v>796.48</v>
      </c>
      <c r="J1839" s="92">
        <v>1.8260088159947733E-4</v>
      </c>
    </row>
    <row r="1840" spans="1:10" x14ac:dyDescent="0.2">
      <c r="A1840" s="98" t="s">
        <v>21</v>
      </c>
      <c r="B1840" s="99"/>
      <c r="C1840" s="99"/>
      <c r="D1840" s="98" t="s">
        <v>3</v>
      </c>
      <c r="E1840" s="99" t="s">
        <v>22</v>
      </c>
      <c r="F1840" s="99"/>
      <c r="G1840" s="99"/>
      <c r="H1840" s="98"/>
      <c r="I1840" s="6" t="s">
        <v>23</v>
      </c>
      <c r="J1840" s="98"/>
    </row>
    <row r="1841" spans="1:10" x14ac:dyDescent="0.2">
      <c r="A1841" s="99"/>
      <c r="B1841" s="99"/>
      <c r="C1841" s="99"/>
      <c r="D1841" s="98" t="s">
        <v>145</v>
      </c>
      <c r="E1841" s="99" t="s">
        <v>2482</v>
      </c>
      <c r="F1841" s="99"/>
      <c r="G1841" s="99"/>
      <c r="H1841" s="99"/>
      <c r="I1841" s="100">
        <v>29.16</v>
      </c>
      <c r="J1841" s="98" t="s">
        <v>13</v>
      </c>
    </row>
    <row r="1842" spans="1:10" x14ac:dyDescent="0.2">
      <c r="A1842" s="99"/>
      <c r="B1842" s="99"/>
      <c r="C1842" s="99"/>
      <c r="D1842" s="98" t="s">
        <v>2483</v>
      </c>
      <c r="E1842" s="99" t="s">
        <v>2484</v>
      </c>
      <c r="F1842" s="99"/>
      <c r="G1842" s="99"/>
      <c r="H1842" s="99"/>
      <c r="I1842" s="100">
        <v>-1.2717000000000001</v>
      </c>
      <c r="J1842" s="98" t="s">
        <v>13</v>
      </c>
    </row>
    <row r="1843" spans="1:10" x14ac:dyDescent="0.2">
      <c r="A1843" s="88" t="s">
        <v>2485</v>
      </c>
      <c r="B1843" s="88" t="s">
        <v>2486</v>
      </c>
      <c r="C1843" s="88" t="s">
        <v>349</v>
      </c>
      <c r="D1843" s="88" t="s">
        <v>2487</v>
      </c>
      <c r="E1843" s="89" t="s">
        <v>16</v>
      </c>
      <c r="F1843" s="90">
        <v>1</v>
      </c>
      <c r="G1843" s="91">
        <v>133.26</v>
      </c>
      <c r="H1843" s="91">
        <v>162.88</v>
      </c>
      <c r="I1843" s="91">
        <v>162.88</v>
      </c>
      <c r="J1843" s="92">
        <v>3.7341843605517867E-5</v>
      </c>
    </row>
    <row r="1844" spans="1:10" x14ac:dyDescent="0.2">
      <c r="A1844" s="83" t="s">
        <v>2488</v>
      </c>
      <c r="B1844" s="83" t="s">
        <v>11</v>
      </c>
      <c r="C1844" s="83"/>
      <c r="D1844" s="83" t="s">
        <v>2489</v>
      </c>
      <c r="E1844" s="84"/>
      <c r="F1844" s="85">
        <v>1</v>
      </c>
      <c r="G1844" s="85" t="s">
        <v>13</v>
      </c>
      <c r="H1844" s="86">
        <v>98248.12</v>
      </c>
      <c r="I1844" s="86">
        <v>98248.12</v>
      </c>
      <c r="J1844" s="87">
        <v>2.2524348794057909E-2</v>
      </c>
    </row>
    <row r="1845" spans="1:10" ht="38.25" x14ac:dyDescent="0.2">
      <c r="A1845" s="88" t="s">
        <v>2490</v>
      </c>
      <c r="B1845" s="88" t="s">
        <v>593</v>
      </c>
      <c r="C1845" s="88" t="s">
        <v>19</v>
      </c>
      <c r="D1845" s="88" t="s">
        <v>594</v>
      </c>
      <c r="E1845" s="89" t="s">
        <v>106</v>
      </c>
      <c r="F1845" s="90">
        <v>402</v>
      </c>
      <c r="G1845" s="91">
        <v>111.58</v>
      </c>
      <c r="H1845" s="91">
        <v>136.38</v>
      </c>
      <c r="I1845" s="91">
        <v>54824.76</v>
      </c>
      <c r="J1845" s="92">
        <v>1.2569115997237547E-2</v>
      </c>
    </row>
    <row r="1846" spans="1:10" ht="38.25" x14ac:dyDescent="0.2">
      <c r="A1846" s="88" t="s">
        <v>2491</v>
      </c>
      <c r="B1846" s="88" t="s">
        <v>591</v>
      </c>
      <c r="C1846" s="88" t="s">
        <v>19</v>
      </c>
      <c r="D1846" s="88" t="s">
        <v>592</v>
      </c>
      <c r="E1846" s="89" t="s">
        <v>106</v>
      </c>
      <c r="F1846" s="90">
        <v>332</v>
      </c>
      <c r="G1846" s="91">
        <v>62.36</v>
      </c>
      <c r="H1846" s="91">
        <v>76.22</v>
      </c>
      <c r="I1846" s="91">
        <v>25305.040000000001</v>
      </c>
      <c r="J1846" s="92">
        <v>5.8014295561847609E-3</v>
      </c>
    </row>
    <row r="1847" spans="1:10" ht="38.25" x14ac:dyDescent="0.2">
      <c r="A1847" s="88" t="s">
        <v>2492</v>
      </c>
      <c r="B1847" s="88" t="s">
        <v>2116</v>
      </c>
      <c r="C1847" s="88" t="s">
        <v>19</v>
      </c>
      <c r="D1847" s="88" t="s">
        <v>2117</v>
      </c>
      <c r="E1847" s="89" t="s">
        <v>106</v>
      </c>
      <c r="F1847" s="90">
        <v>66</v>
      </c>
      <c r="G1847" s="91">
        <v>28.22</v>
      </c>
      <c r="H1847" s="91">
        <v>34.49</v>
      </c>
      <c r="I1847" s="91">
        <v>2276.34</v>
      </c>
      <c r="J1847" s="92">
        <v>5.2187335629288155E-4</v>
      </c>
    </row>
    <row r="1848" spans="1:10" ht="38.25" x14ac:dyDescent="0.2">
      <c r="A1848" s="88" t="s">
        <v>2493</v>
      </c>
      <c r="B1848" s="88" t="s">
        <v>2494</v>
      </c>
      <c r="C1848" s="88" t="s">
        <v>19</v>
      </c>
      <c r="D1848" s="88" t="s">
        <v>2495</v>
      </c>
      <c r="E1848" s="89" t="s">
        <v>106</v>
      </c>
      <c r="F1848" s="90">
        <v>184</v>
      </c>
      <c r="G1848" s="91">
        <v>27.19</v>
      </c>
      <c r="H1848" s="91">
        <v>33.229999999999997</v>
      </c>
      <c r="I1848" s="91">
        <v>6114.32</v>
      </c>
      <c r="J1848" s="92">
        <v>1.4017680574293346E-3</v>
      </c>
    </row>
    <row r="1849" spans="1:10" ht="38.25" x14ac:dyDescent="0.2">
      <c r="A1849" s="88" t="s">
        <v>2496</v>
      </c>
      <c r="B1849" s="88" t="s">
        <v>2497</v>
      </c>
      <c r="C1849" s="88" t="s">
        <v>19</v>
      </c>
      <c r="D1849" s="88" t="s">
        <v>2498</v>
      </c>
      <c r="E1849" s="89" t="s">
        <v>16</v>
      </c>
      <c r="F1849" s="90">
        <v>61</v>
      </c>
      <c r="G1849" s="91">
        <v>20.97</v>
      </c>
      <c r="H1849" s="91">
        <v>25.63</v>
      </c>
      <c r="I1849" s="91">
        <v>1563.43</v>
      </c>
      <c r="J1849" s="92">
        <v>3.5843171996669204E-4</v>
      </c>
    </row>
    <row r="1850" spans="1:10" ht="38.25" x14ac:dyDescent="0.2">
      <c r="A1850" s="88" t="s">
        <v>2499</v>
      </c>
      <c r="B1850" s="88" t="s">
        <v>2500</v>
      </c>
      <c r="C1850" s="88" t="s">
        <v>19</v>
      </c>
      <c r="D1850" s="88" t="s">
        <v>2501</v>
      </c>
      <c r="E1850" s="89" t="s">
        <v>16</v>
      </c>
      <c r="F1850" s="90">
        <v>4</v>
      </c>
      <c r="G1850" s="91">
        <v>33.1</v>
      </c>
      <c r="H1850" s="91">
        <v>40.450000000000003</v>
      </c>
      <c r="I1850" s="91">
        <v>161.80000000000001</v>
      </c>
      <c r="J1850" s="92">
        <v>3.7094242972573614E-5</v>
      </c>
    </row>
    <row r="1851" spans="1:10" ht="38.25" x14ac:dyDescent="0.2">
      <c r="A1851" s="88" t="s">
        <v>2502</v>
      </c>
      <c r="B1851" s="88" t="s">
        <v>2503</v>
      </c>
      <c r="C1851" s="88" t="s">
        <v>19</v>
      </c>
      <c r="D1851" s="88" t="s">
        <v>2504</v>
      </c>
      <c r="E1851" s="89" t="s">
        <v>16</v>
      </c>
      <c r="F1851" s="90">
        <v>6</v>
      </c>
      <c r="G1851" s="91">
        <v>570.75</v>
      </c>
      <c r="H1851" s="91">
        <v>697.62</v>
      </c>
      <c r="I1851" s="91">
        <v>4185.72</v>
      </c>
      <c r="J1851" s="92">
        <v>9.5961751974759485E-4</v>
      </c>
    </row>
    <row r="1852" spans="1:10" x14ac:dyDescent="0.2">
      <c r="A1852" s="88" t="s">
        <v>2505</v>
      </c>
      <c r="B1852" s="88" t="s">
        <v>456</v>
      </c>
      <c r="C1852" s="88" t="s">
        <v>19</v>
      </c>
      <c r="D1852" s="88" t="s">
        <v>457</v>
      </c>
      <c r="E1852" s="89" t="s">
        <v>20</v>
      </c>
      <c r="F1852" s="90">
        <v>27.5</v>
      </c>
      <c r="G1852" s="91">
        <v>91.41</v>
      </c>
      <c r="H1852" s="91">
        <v>111.73</v>
      </c>
      <c r="I1852" s="91">
        <v>3072.57</v>
      </c>
      <c r="J1852" s="92">
        <v>7.0441692293102915E-4</v>
      </c>
    </row>
    <row r="1853" spans="1:10" x14ac:dyDescent="0.2">
      <c r="A1853" s="88" t="s">
        <v>2506</v>
      </c>
      <c r="B1853" s="88" t="s">
        <v>1918</v>
      </c>
      <c r="C1853" s="88" t="s">
        <v>19</v>
      </c>
      <c r="D1853" s="88" t="s">
        <v>1919</v>
      </c>
      <c r="E1853" s="89" t="s">
        <v>20</v>
      </c>
      <c r="F1853" s="90">
        <v>26.055599999999998</v>
      </c>
      <c r="G1853" s="91">
        <v>23.37</v>
      </c>
      <c r="H1853" s="91">
        <v>28.56</v>
      </c>
      <c r="I1853" s="91">
        <v>744.14</v>
      </c>
      <c r="J1853" s="92">
        <v>1.70601421295494E-4</v>
      </c>
    </row>
    <row r="1854" spans="1:10" x14ac:dyDescent="0.2">
      <c r="A1854" s="98" t="s">
        <v>21</v>
      </c>
      <c r="B1854" s="99"/>
      <c r="C1854" s="99"/>
      <c r="D1854" s="98" t="s">
        <v>3</v>
      </c>
      <c r="E1854" s="99" t="s">
        <v>22</v>
      </c>
      <c r="F1854" s="99"/>
      <c r="G1854" s="99"/>
      <c r="H1854" s="98"/>
      <c r="I1854" s="6" t="s">
        <v>23</v>
      </c>
      <c r="J1854" s="98"/>
    </row>
    <row r="1855" spans="1:10" x14ac:dyDescent="0.2">
      <c r="A1855" s="99"/>
      <c r="B1855" s="99"/>
      <c r="C1855" s="99"/>
      <c r="D1855" s="98" t="s">
        <v>145</v>
      </c>
      <c r="E1855" s="99" t="s">
        <v>2507</v>
      </c>
      <c r="F1855" s="99"/>
      <c r="G1855" s="99"/>
      <c r="H1855" s="99"/>
      <c r="I1855" s="100">
        <v>27.5</v>
      </c>
      <c r="J1855" s="98" t="s">
        <v>13</v>
      </c>
    </row>
    <row r="1856" spans="1:10" x14ac:dyDescent="0.2">
      <c r="A1856" s="99"/>
      <c r="B1856" s="99"/>
      <c r="C1856" s="99"/>
      <c r="D1856" s="98" t="s">
        <v>2483</v>
      </c>
      <c r="E1856" s="99" t="s">
        <v>2508</v>
      </c>
      <c r="F1856" s="99"/>
      <c r="G1856" s="99"/>
      <c r="H1856" s="99"/>
      <c r="I1856" s="100">
        <v>-1.4443999999999999</v>
      </c>
      <c r="J1856" s="98" t="s">
        <v>13</v>
      </c>
    </row>
    <row r="1857" spans="1:10" x14ac:dyDescent="0.2">
      <c r="A1857" s="101"/>
      <c r="B1857" s="101"/>
      <c r="C1857" s="101"/>
      <c r="D1857" s="101"/>
      <c r="E1857" s="101"/>
      <c r="F1857" s="101"/>
      <c r="G1857" s="101"/>
      <c r="H1857" s="101"/>
      <c r="I1857" s="101"/>
      <c r="J1857" s="101"/>
    </row>
    <row r="1858" spans="1:10" x14ac:dyDescent="0.2">
      <c r="A1858" s="102"/>
      <c r="B1858" s="102"/>
      <c r="C1858" s="102"/>
      <c r="D1858" s="98"/>
      <c r="E1858" s="103"/>
      <c r="F1858" s="104" t="s">
        <v>757</v>
      </c>
      <c r="G1858" s="102"/>
      <c r="H1858" s="105">
        <v>3568823.99</v>
      </c>
      <c r="I1858" s="102"/>
      <c r="J1858" s="102"/>
    </row>
    <row r="1859" spans="1:10" x14ac:dyDescent="0.2">
      <c r="A1859" s="102"/>
      <c r="B1859" s="102"/>
      <c r="C1859" s="102"/>
      <c r="D1859" s="98"/>
      <c r="E1859" s="103"/>
      <c r="F1859" s="104" t="s">
        <v>758</v>
      </c>
      <c r="G1859" s="102"/>
      <c r="H1859" s="105">
        <v>793038.85</v>
      </c>
      <c r="I1859" s="102"/>
      <c r="J1859" s="102"/>
    </row>
    <row r="1860" spans="1:10" x14ac:dyDescent="0.2">
      <c r="A1860" s="102"/>
      <c r="B1860" s="102"/>
      <c r="C1860" s="102"/>
      <c r="D1860" s="98"/>
      <c r="E1860" s="103"/>
      <c r="F1860" s="104" t="s">
        <v>759</v>
      </c>
      <c r="G1860" s="102"/>
      <c r="H1860" s="105">
        <v>4361862.84</v>
      </c>
      <c r="I1860" s="102"/>
      <c r="J1860" s="102"/>
    </row>
    <row r="1861" spans="1:10" s="3" customFormat="1" x14ac:dyDescent="0.2">
      <c r="A1861" s="5" t="s">
        <v>2544</v>
      </c>
      <c r="B1861" s="4"/>
      <c r="C1861" s="4"/>
      <c r="D1861" s="4"/>
      <c r="E1861" s="4"/>
      <c r="F1861" s="4"/>
      <c r="G1861" s="4"/>
      <c r="H1861" s="4"/>
      <c r="I1861" s="4"/>
      <c r="J1861" s="4"/>
    </row>
    <row r="1862" spans="1:10" ht="201" customHeight="1" x14ac:dyDescent="0.2">
      <c r="A1862" s="33" t="s">
        <v>2509</v>
      </c>
      <c r="B1862" s="33"/>
      <c r="C1862" s="33"/>
      <c r="D1862" s="33"/>
      <c r="E1862" s="33" t="s">
        <v>760</v>
      </c>
      <c r="F1862" s="33"/>
      <c r="G1862" s="33"/>
      <c r="H1862" s="33"/>
      <c r="I1862" s="33"/>
      <c r="J1862" s="33"/>
    </row>
    <row r="1863" spans="1:10" ht="237.75" customHeight="1" x14ac:dyDescent="0.2">
      <c r="A1863" s="33" t="s">
        <v>2543</v>
      </c>
      <c r="B1863" s="33"/>
      <c r="C1863" s="33"/>
      <c r="D1863" s="33"/>
      <c r="E1863" s="33" t="s">
        <v>2510</v>
      </c>
      <c r="F1863" s="33"/>
      <c r="G1863" s="33"/>
      <c r="H1863" s="33"/>
      <c r="I1863" s="33"/>
      <c r="J1863" s="33"/>
    </row>
  </sheetData>
  <mergeCells count="2104">
    <mergeCell ref="A1860:C1860"/>
    <mergeCell ref="F1860:G1860"/>
    <mergeCell ref="H1860:J1860"/>
    <mergeCell ref="B1840:C1840"/>
    <mergeCell ref="E1840:G1840"/>
    <mergeCell ref="A1841:C1841"/>
    <mergeCell ref="E1841:H1841"/>
    <mergeCell ref="A1842:C1842"/>
    <mergeCell ref="E1842:H1842"/>
    <mergeCell ref="B1854:C1854"/>
    <mergeCell ref="E1854:G1854"/>
    <mergeCell ref="A1855:C1855"/>
    <mergeCell ref="E1855:H1855"/>
    <mergeCell ref="A1856:C1856"/>
    <mergeCell ref="E1856:H1856"/>
    <mergeCell ref="A1858:C1858"/>
    <mergeCell ref="F1858:G1858"/>
    <mergeCell ref="H1858:J1858"/>
    <mergeCell ref="A1859:C1859"/>
    <mergeCell ref="F1859:G1859"/>
    <mergeCell ref="H1859:J1859"/>
    <mergeCell ref="A1807:C1807"/>
    <mergeCell ref="E1807:H1807"/>
    <mergeCell ref="B1809:C1809"/>
    <mergeCell ref="E1809:G1809"/>
    <mergeCell ref="A1810:C1810"/>
    <mergeCell ref="E1810:H1810"/>
    <mergeCell ref="B1814:C1814"/>
    <mergeCell ref="E1814:G1814"/>
    <mergeCell ref="A1815:C1815"/>
    <mergeCell ref="E1815:H1815"/>
    <mergeCell ref="B1817:C1817"/>
    <mergeCell ref="E1817:G1817"/>
    <mergeCell ref="A1818:C1818"/>
    <mergeCell ref="E1818:H1818"/>
    <mergeCell ref="B1837:C1837"/>
    <mergeCell ref="E1837:G1837"/>
    <mergeCell ref="A1838:C1838"/>
    <mergeCell ref="E1838:H1838"/>
    <mergeCell ref="B1784:C1784"/>
    <mergeCell ref="E1784:G1784"/>
    <mergeCell ref="A1785:C1785"/>
    <mergeCell ref="E1785:H1785"/>
    <mergeCell ref="B1787:C1787"/>
    <mergeCell ref="E1787:G1787"/>
    <mergeCell ref="A1788:C1788"/>
    <mergeCell ref="E1788:H1788"/>
    <mergeCell ref="B1790:C1790"/>
    <mergeCell ref="E1790:G1790"/>
    <mergeCell ref="A1791:C1791"/>
    <mergeCell ref="E1791:H1791"/>
    <mergeCell ref="B1793:C1793"/>
    <mergeCell ref="E1793:G1793"/>
    <mergeCell ref="A1794:C1794"/>
    <mergeCell ref="E1794:H1794"/>
    <mergeCell ref="B1797:C1797"/>
    <mergeCell ref="E1797:G1797"/>
    <mergeCell ref="A1766:C1766"/>
    <mergeCell ref="E1766:H1766"/>
    <mergeCell ref="A1770:C1770"/>
    <mergeCell ref="E1770:H1770"/>
    <mergeCell ref="A1771:C1771"/>
    <mergeCell ref="E1771:H1771"/>
    <mergeCell ref="B1773:C1773"/>
    <mergeCell ref="E1773:G1773"/>
    <mergeCell ref="A1774:C1774"/>
    <mergeCell ref="E1774:H1774"/>
    <mergeCell ref="B1778:C1778"/>
    <mergeCell ref="E1778:G1778"/>
    <mergeCell ref="A1779:C1779"/>
    <mergeCell ref="E1779:H1779"/>
    <mergeCell ref="B1781:C1781"/>
    <mergeCell ref="E1781:G1781"/>
    <mergeCell ref="A1782:C1782"/>
    <mergeCell ref="E1782:H1782"/>
    <mergeCell ref="A1689:C1689"/>
    <mergeCell ref="E1689:H1689"/>
    <mergeCell ref="B1691:C1691"/>
    <mergeCell ref="E1691:G1691"/>
    <mergeCell ref="B1701:C1701"/>
    <mergeCell ref="E1701:G1701"/>
    <mergeCell ref="A1702:C1702"/>
    <mergeCell ref="E1702:H1702"/>
    <mergeCell ref="B1705:C1705"/>
    <mergeCell ref="E1705:G1705"/>
    <mergeCell ref="A1706:C1706"/>
    <mergeCell ref="E1706:H1706"/>
    <mergeCell ref="B1715:C1715"/>
    <mergeCell ref="E1715:G1715"/>
    <mergeCell ref="A1716:C1716"/>
    <mergeCell ref="E1716:H1716"/>
    <mergeCell ref="A1717:C1717"/>
    <mergeCell ref="E1717:H1717"/>
    <mergeCell ref="A1632:C1632"/>
    <mergeCell ref="E1632:H1632"/>
    <mergeCell ref="B1649:C1649"/>
    <mergeCell ref="E1649:G1649"/>
    <mergeCell ref="A1650:C1650"/>
    <mergeCell ref="E1650:H1650"/>
    <mergeCell ref="B1652:C1652"/>
    <mergeCell ref="E1652:G1652"/>
    <mergeCell ref="A1653:C1653"/>
    <mergeCell ref="E1653:H1653"/>
    <mergeCell ref="A1654:C1654"/>
    <mergeCell ref="E1654:H1654"/>
    <mergeCell ref="A1655:C1655"/>
    <mergeCell ref="E1655:H1655"/>
    <mergeCell ref="B1663:C1663"/>
    <mergeCell ref="E1663:G1663"/>
    <mergeCell ref="A1664:C1664"/>
    <mergeCell ref="E1664:H1664"/>
    <mergeCell ref="A1553:C1553"/>
    <mergeCell ref="E1553:H1553"/>
    <mergeCell ref="B1609:C1609"/>
    <mergeCell ref="E1609:G1609"/>
    <mergeCell ref="A1610:C1610"/>
    <mergeCell ref="E1610:H1610"/>
    <mergeCell ref="B1613:C1613"/>
    <mergeCell ref="E1613:G1613"/>
    <mergeCell ref="A1614:C1614"/>
    <mergeCell ref="E1614:H1614"/>
    <mergeCell ref="B1616:C1616"/>
    <mergeCell ref="E1616:G1616"/>
    <mergeCell ref="A1617:C1617"/>
    <mergeCell ref="E1617:H1617"/>
    <mergeCell ref="B1619:C1619"/>
    <mergeCell ref="E1619:G1619"/>
    <mergeCell ref="A1620:C1620"/>
    <mergeCell ref="E1620:H1620"/>
    <mergeCell ref="B1540:C1540"/>
    <mergeCell ref="E1540:G1540"/>
    <mergeCell ref="A1541:C1541"/>
    <mergeCell ref="E1541:H1541"/>
    <mergeCell ref="B1543:C1543"/>
    <mergeCell ref="E1543:G1543"/>
    <mergeCell ref="A1544:C1544"/>
    <mergeCell ref="E1544:H1544"/>
    <mergeCell ref="B1546:C1546"/>
    <mergeCell ref="E1546:G1546"/>
    <mergeCell ref="A1547:C1547"/>
    <mergeCell ref="E1547:H1547"/>
    <mergeCell ref="B1549:C1549"/>
    <mergeCell ref="E1549:G1549"/>
    <mergeCell ref="A1550:C1550"/>
    <mergeCell ref="E1550:H1550"/>
    <mergeCell ref="B1552:C1552"/>
    <mergeCell ref="E1552:G1552"/>
    <mergeCell ref="A1526:C1526"/>
    <mergeCell ref="E1526:H1526"/>
    <mergeCell ref="B1528:C1528"/>
    <mergeCell ref="E1528:G1528"/>
    <mergeCell ref="A1529:C1529"/>
    <mergeCell ref="E1529:H1529"/>
    <mergeCell ref="B1531:C1531"/>
    <mergeCell ref="E1531:G1531"/>
    <mergeCell ref="A1532:C1532"/>
    <mergeCell ref="E1532:H1532"/>
    <mergeCell ref="B1534:C1534"/>
    <mergeCell ref="E1534:G1534"/>
    <mergeCell ref="A1535:C1535"/>
    <mergeCell ref="E1535:H1535"/>
    <mergeCell ref="B1537:C1537"/>
    <mergeCell ref="E1537:G1537"/>
    <mergeCell ref="A1538:C1538"/>
    <mergeCell ref="E1538:H1538"/>
    <mergeCell ref="B1493:C1493"/>
    <mergeCell ref="E1493:G1493"/>
    <mergeCell ref="A1494:C1494"/>
    <mergeCell ref="E1494:H1494"/>
    <mergeCell ref="B1506:C1506"/>
    <mergeCell ref="E1506:G1506"/>
    <mergeCell ref="A1507:C1507"/>
    <mergeCell ref="E1507:H1507"/>
    <mergeCell ref="B1509:C1509"/>
    <mergeCell ref="E1509:G1509"/>
    <mergeCell ref="A1510:C1510"/>
    <mergeCell ref="E1510:H1510"/>
    <mergeCell ref="B1512:C1512"/>
    <mergeCell ref="E1512:G1512"/>
    <mergeCell ref="A1513:C1513"/>
    <mergeCell ref="E1513:H1513"/>
    <mergeCell ref="B1515:C1515"/>
    <mergeCell ref="E1515:G1515"/>
    <mergeCell ref="B1466:C1466"/>
    <mergeCell ref="E1466:G1466"/>
    <mergeCell ref="A1467:C1467"/>
    <mergeCell ref="E1467:H1467"/>
    <mergeCell ref="B1469:C1469"/>
    <mergeCell ref="E1469:G1469"/>
    <mergeCell ref="A1470:C1470"/>
    <mergeCell ref="E1470:H1470"/>
    <mergeCell ref="B1472:C1472"/>
    <mergeCell ref="E1472:G1472"/>
    <mergeCell ref="A1473:C1473"/>
    <mergeCell ref="E1473:H1473"/>
    <mergeCell ref="B1475:C1475"/>
    <mergeCell ref="E1475:G1475"/>
    <mergeCell ref="A1476:C1476"/>
    <mergeCell ref="E1476:H1476"/>
    <mergeCell ref="B1478:C1478"/>
    <mergeCell ref="E1478:G1478"/>
    <mergeCell ref="B1410:C1410"/>
    <mergeCell ref="E1410:G1410"/>
    <mergeCell ref="A1411:C1411"/>
    <mergeCell ref="E1411:H1411"/>
    <mergeCell ref="B1413:C1413"/>
    <mergeCell ref="E1413:G1413"/>
    <mergeCell ref="A1415:C1415"/>
    <mergeCell ref="E1415:H1415"/>
    <mergeCell ref="B1417:C1417"/>
    <mergeCell ref="E1417:G1417"/>
    <mergeCell ref="A1418:C1418"/>
    <mergeCell ref="E1418:H1418"/>
    <mergeCell ref="B1420:C1420"/>
    <mergeCell ref="E1420:G1420"/>
    <mergeCell ref="A1425:C1425"/>
    <mergeCell ref="E1425:H1425"/>
    <mergeCell ref="B1427:C1427"/>
    <mergeCell ref="E1427:G1427"/>
    <mergeCell ref="B1390:C1390"/>
    <mergeCell ref="E1390:G1390"/>
    <mergeCell ref="A1391:C1391"/>
    <mergeCell ref="E1391:H1391"/>
    <mergeCell ref="B1393:C1393"/>
    <mergeCell ref="E1393:G1393"/>
    <mergeCell ref="A1394:C1394"/>
    <mergeCell ref="E1394:H1394"/>
    <mergeCell ref="B1396:C1396"/>
    <mergeCell ref="E1396:G1396"/>
    <mergeCell ref="A1397:C1397"/>
    <mergeCell ref="E1397:H1397"/>
    <mergeCell ref="B1399:C1399"/>
    <mergeCell ref="E1399:G1399"/>
    <mergeCell ref="A1400:C1400"/>
    <mergeCell ref="E1400:H1400"/>
    <mergeCell ref="B1402:C1402"/>
    <mergeCell ref="E1402:G1402"/>
    <mergeCell ref="A1353:C1353"/>
    <mergeCell ref="E1353:H1353"/>
    <mergeCell ref="B1355:C1355"/>
    <mergeCell ref="E1355:G1355"/>
    <mergeCell ref="A1356:C1356"/>
    <mergeCell ref="E1356:H1356"/>
    <mergeCell ref="B1358:C1358"/>
    <mergeCell ref="E1358:G1358"/>
    <mergeCell ref="A1360:C1360"/>
    <mergeCell ref="E1360:H1360"/>
    <mergeCell ref="A1361:C1361"/>
    <mergeCell ref="E1361:H1361"/>
    <mergeCell ref="B1363:C1363"/>
    <mergeCell ref="E1363:G1363"/>
    <mergeCell ref="A1364:C1364"/>
    <mergeCell ref="E1364:H1364"/>
    <mergeCell ref="B1378:C1378"/>
    <mergeCell ref="E1378:G1378"/>
    <mergeCell ref="A1322:C1322"/>
    <mergeCell ref="E1322:H1322"/>
    <mergeCell ref="B1324:C1324"/>
    <mergeCell ref="E1324:G1324"/>
    <mergeCell ref="A1325:C1325"/>
    <mergeCell ref="E1325:H1325"/>
    <mergeCell ref="B1328:C1328"/>
    <mergeCell ref="E1328:G1328"/>
    <mergeCell ref="A1329:C1329"/>
    <mergeCell ref="E1329:H1329"/>
    <mergeCell ref="B1331:C1331"/>
    <mergeCell ref="E1331:G1331"/>
    <mergeCell ref="B1337:C1337"/>
    <mergeCell ref="E1337:G1337"/>
    <mergeCell ref="A1338:C1338"/>
    <mergeCell ref="E1338:H1338"/>
    <mergeCell ref="B1340:C1340"/>
    <mergeCell ref="E1340:G1340"/>
    <mergeCell ref="A1307:C1307"/>
    <mergeCell ref="E1307:H1307"/>
    <mergeCell ref="B1309:C1309"/>
    <mergeCell ref="E1309:G1309"/>
    <mergeCell ref="A1310:C1310"/>
    <mergeCell ref="E1310:H1310"/>
    <mergeCell ref="B1312:C1312"/>
    <mergeCell ref="E1312:G1312"/>
    <mergeCell ref="A1313:C1313"/>
    <mergeCell ref="E1313:H1313"/>
    <mergeCell ref="B1315:C1315"/>
    <mergeCell ref="E1315:G1315"/>
    <mergeCell ref="A1316:C1316"/>
    <mergeCell ref="E1316:H1316"/>
    <mergeCell ref="B1318:C1318"/>
    <mergeCell ref="E1318:G1318"/>
    <mergeCell ref="A1319:C1319"/>
    <mergeCell ref="E1319:H1319"/>
    <mergeCell ref="B1287:C1287"/>
    <mergeCell ref="E1287:G1287"/>
    <mergeCell ref="A1288:C1288"/>
    <mergeCell ref="E1288:H1288"/>
    <mergeCell ref="B1291:C1291"/>
    <mergeCell ref="E1291:G1291"/>
    <mergeCell ref="A1292:C1292"/>
    <mergeCell ref="E1292:H1292"/>
    <mergeCell ref="B1294:C1294"/>
    <mergeCell ref="E1294:G1294"/>
    <mergeCell ref="A1295:C1295"/>
    <mergeCell ref="E1295:H1295"/>
    <mergeCell ref="B1297:C1297"/>
    <mergeCell ref="E1297:G1297"/>
    <mergeCell ref="A1298:C1298"/>
    <mergeCell ref="E1298:H1298"/>
    <mergeCell ref="B1300:C1300"/>
    <mergeCell ref="E1300:G1300"/>
    <mergeCell ref="B1260:C1260"/>
    <mergeCell ref="E1260:G1260"/>
    <mergeCell ref="A1261:C1261"/>
    <mergeCell ref="E1261:H1261"/>
    <mergeCell ref="B1263:C1263"/>
    <mergeCell ref="E1263:G1263"/>
    <mergeCell ref="A1264:C1264"/>
    <mergeCell ref="E1264:H1264"/>
    <mergeCell ref="B1267:C1267"/>
    <mergeCell ref="E1267:G1267"/>
    <mergeCell ref="A1268:C1268"/>
    <mergeCell ref="E1268:H1268"/>
    <mergeCell ref="B1270:C1270"/>
    <mergeCell ref="E1270:G1270"/>
    <mergeCell ref="A1271:C1271"/>
    <mergeCell ref="E1271:H1271"/>
    <mergeCell ref="B1273:C1273"/>
    <mergeCell ref="E1273:G1273"/>
    <mergeCell ref="A1243:C1243"/>
    <mergeCell ref="E1243:H1243"/>
    <mergeCell ref="B1245:C1245"/>
    <mergeCell ref="E1245:G1245"/>
    <mergeCell ref="A1246:C1246"/>
    <mergeCell ref="E1246:H1246"/>
    <mergeCell ref="B1248:C1248"/>
    <mergeCell ref="E1248:G1248"/>
    <mergeCell ref="A1249:C1249"/>
    <mergeCell ref="E1249:H1249"/>
    <mergeCell ref="B1251:C1251"/>
    <mergeCell ref="E1251:G1251"/>
    <mergeCell ref="A1252:C1252"/>
    <mergeCell ref="E1252:H1252"/>
    <mergeCell ref="B1254:C1254"/>
    <mergeCell ref="E1254:G1254"/>
    <mergeCell ref="A1255:C1255"/>
    <mergeCell ref="E1255:H1255"/>
    <mergeCell ref="B1227:C1227"/>
    <mergeCell ref="E1227:G1227"/>
    <mergeCell ref="A1228:C1228"/>
    <mergeCell ref="E1228:H1228"/>
    <mergeCell ref="B1230:C1230"/>
    <mergeCell ref="E1230:G1230"/>
    <mergeCell ref="A1231:C1231"/>
    <mergeCell ref="E1231:H1231"/>
    <mergeCell ref="B1233:C1233"/>
    <mergeCell ref="E1233:G1233"/>
    <mergeCell ref="A1234:C1234"/>
    <mergeCell ref="E1234:H1234"/>
    <mergeCell ref="B1236:C1236"/>
    <mergeCell ref="E1236:G1236"/>
    <mergeCell ref="A1237:C1237"/>
    <mergeCell ref="E1237:H1237"/>
    <mergeCell ref="B1239:C1239"/>
    <mergeCell ref="E1239:G1239"/>
    <mergeCell ref="B1212:C1212"/>
    <mergeCell ref="E1212:G1212"/>
    <mergeCell ref="A1213:C1213"/>
    <mergeCell ref="E1213:H1213"/>
    <mergeCell ref="B1215:C1215"/>
    <mergeCell ref="E1215:G1215"/>
    <mergeCell ref="A1216:C1216"/>
    <mergeCell ref="E1216:H1216"/>
    <mergeCell ref="B1218:C1218"/>
    <mergeCell ref="E1218:G1218"/>
    <mergeCell ref="A1219:C1219"/>
    <mergeCell ref="E1219:H1219"/>
    <mergeCell ref="B1221:C1221"/>
    <mergeCell ref="E1221:G1221"/>
    <mergeCell ref="A1222:C1222"/>
    <mergeCell ref="E1222:H1222"/>
    <mergeCell ref="B1224:C1224"/>
    <mergeCell ref="E1224:G1224"/>
    <mergeCell ref="B1197:C1197"/>
    <mergeCell ref="E1197:G1197"/>
    <mergeCell ref="A1198:C1198"/>
    <mergeCell ref="E1198:H1198"/>
    <mergeCell ref="B1200:C1200"/>
    <mergeCell ref="E1200:G1200"/>
    <mergeCell ref="A1201:C1201"/>
    <mergeCell ref="E1201:H1201"/>
    <mergeCell ref="B1203:C1203"/>
    <mergeCell ref="E1203:G1203"/>
    <mergeCell ref="A1204:C1204"/>
    <mergeCell ref="E1204:H1204"/>
    <mergeCell ref="B1206:C1206"/>
    <mergeCell ref="E1206:G1206"/>
    <mergeCell ref="A1207:C1207"/>
    <mergeCell ref="E1207:H1207"/>
    <mergeCell ref="B1209:C1209"/>
    <mergeCell ref="E1209:G1209"/>
    <mergeCell ref="B1182:C1182"/>
    <mergeCell ref="E1182:G1182"/>
    <mergeCell ref="A1183:C1183"/>
    <mergeCell ref="E1183:H1183"/>
    <mergeCell ref="B1185:C1185"/>
    <mergeCell ref="E1185:G1185"/>
    <mergeCell ref="A1186:C1186"/>
    <mergeCell ref="E1186:H1186"/>
    <mergeCell ref="B1188:C1188"/>
    <mergeCell ref="E1188:G1188"/>
    <mergeCell ref="A1189:C1189"/>
    <mergeCell ref="E1189:H1189"/>
    <mergeCell ref="B1191:C1191"/>
    <mergeCell ref="E1191:G1191"/>
    <mergeCell ref="A1192:C1192"/>
    <mergeCell ref="E1192:H1192"/>
    <mergeCell ref="B1194:C1194"/>
    <mergeCell ref="E1194:G1194"/>
    <mergeCell ref="B1167:C1167"/>
    <mergeCell ref="E1167:G1167"/>
    <mergeCell ref="A1168:C1168"/>
    <mergeCell ref="E1168:H1168"/>
    <mergeCell ref="B1170:C1170"/>
    <mergeCell ref="E1170:G1170"/>
    <mergeCell ref="A1171:C1171"/>
    <mergeCell ref="E1171:H1171"/>
    <mergeCell ref="B1173:C1173"/>
    <mergeCell ref="E1173:G1173"/>
    <mergeCell ref="A1174:C1174"/>
    <mergeCell ref="E1174:H1174"/>
    <mergeCell ref="B1176:C1176"/>
    <mergeCell ref="E1176:G1176"/>
    <mergeCell ref="A1177:C1177"/>
    <mergeCell ref="E1177:H1177"/>
    <mergeCell ref="B1179:C1179"/>
    <mergeCell ref="E1179:G1179"/>
    <mergeCell ref="B1152:C1152"/>
    <mergeCell ref="E1152:G1152"/>
    <mergeCell ref="A1153:C1153"/>
    <mergeCell ref="E1153:H1153"/>
    <mergeCell ref="B1155:C1155"/>
    <mergeCell ref="E1155:G1155"/>
    <mergeCell ref="A1156:C1156"/>
    <mergeCell ref="E1156:H1156"/>
    <mergeCell ref="B1158:C1158"/>
    <mergeCell ref="E1158:G1158"/>
    <mergeCell ref="A1159:C1159"/>
    <mergeCell ref="E1159:H1159"/>
    <mergeCell ref="B1161:C1161"/>
    <mergeCell ref="E1161:G1161"/>
    <mergeCell ref="A1162:C1162"/>
    <mergeCell ref="E1162:H1162"/>
    <mergeCell ref="B1164:C1164"/>
    <mergeCell ref="E1164:G1164"/>
    <mergeCell ref="B1137:C1137"/>
    <mergeCell ref="E1137:G1137"/>
    <mergeCell ref="A1138:C1138"/>
    <mergeCell ref="E1138:H1138"/>
    <mergeCell ref="B1140:C1140"/>
    <mergeCell ref="E1140:G1140"/>
    <mergeCell ref="A1141:C1141"/>
    <mergeCell ref="E1141:H1141"/>
    <mergeCell ref="B1143:C1143"/>
    <mergeCell ref="E1143:G1143"/>
    <mergeCell ref="A1144:C1144"/>
    <mergeCell ref="E1144:H1144"/>
    <mergeCell ref="B1146:C1146"/>
    <mergeCell ref="E1146:G1146"/>
    <mergeCell ref="A1147:C1147"/>
    <mergeCell ref="E1147:H1147"/>
    <mergeCell ref="B1149:C1149"/>
    <mergeCell ref="E1149:G1149"/>
    <mergeCell ref="B1122:C1122"/>
    <mergeCell ref="E1122:G1122"/>
    <mergeCell ref="A1123:C1123"/>
    <mergeCell ref="E1123:H1123"/>
    <mergeCell ref="B1125:C1125"/>
    <mergeCell ref="E1125:G1125"/>
    <mergeCell ref="A1126:C1126"/>
    <mergeCell ref="E1126:H1126"/>
    <mergeCell ref="B1128:C1128"/>
    <mergeCell ref="E1128:G1128"/>
    <mergeCell ref="A1129:C1129"/>
    <mergeCell ref="E1129:H1129"/>
    <mergeCell ref="B1131:C1131"/>
    <mergeCell ref="E1131:G1131"/>
    <mergeCell ref="A1132:C1132"/>
    <mergeCell ref="E1132:H1132"/>
    <mergeCell ref="B1134:C1134"/>
    <mergeCell ref="E1134:G1134"/>
    <mergeCell ref="A1107:C1107"/>
    <mergeCell ref="E1107:H1107"/>
    <mergeCell ref="B1110:C1110"/>
    <mergeCell ref="E1110:G1110"/>
    <mergeCell ref="A1111:C1111"/>
    <mergeCell ref="E1111:H1111"/>
    <mergeCell ref="B1113:C1113"/>
    <mergeCell ref="E1113:G1113"/>
    <mergeCell ref="A1114:C1114"/>
    <mergeCell ref="E1114:H1114"/>
    <mergeCell ref="B1116:C1116"/>
    <mergeCell ref="E1116:G1116"/>
    <mergeCell ref="A1117:C1117"/>
    <mergeCell ref="E1117:H1117"/>
    <mergeCell ref="B1119:C1119"/>
    <mergeCell ref="E1119:G1119"/>
    <mergeCell ref="A1120:C1120"/>
    <mergeCell ref="E1120:H1120"/>
    <mergeCell ref="A1092:C1092"/>
    <mergeCell ref="E1092:H1092"/>
    <mergeCell ref="B1094:C1094"/>
    <mergeCell ref="E1094:G1094"/>
    <mergeCell ref="A1095:C1095"/>
    <mergeCell ref="E1095:H1095"/>
    <mergeCell ref="B1097:C1097"/>
    <mergeCell ref="E1097:G1097"/>
    <mergeCell ref="A1098:C1098"/>
    <mergeCell ref="E1098:H1098"/>
    <mergeCell ref="B1100:C1100"/>
    <mergeCell ref="E1100:G1100"/>
    <mergeCell ref="A1101:C1101"/>
    <mergeCell ref="E1101:H1101"/>
    <mergeCell ref="B1103:C1103"/>
    <mergeCell ref="E1103:G1103"/>
    <mergeCell ref="A1104:C1104"/>
    <mergeCell ref="E1104:H1104"/>
    <mergeCell ref="B1076:C1076"/>
    <mergeCell ref="E1076:G1076"/>
    <mergeCell ref="A1077:C1077"/>
    <mergeCell ref="E1077:H1077"/>
    <mergeCell ref="B1079:C1079"/>
    <mergeCell ref="E1079:G1079"/>
    <mergeCell ref="A1080:C1080"/>
    <mergeCell ref="E1080:H1080"/>
    <mergeCell ref="B1082:C1082"/>
    <mergeCell ref="E1082:G1082"/>
    <mergeCell ref="A1083:C1083"/>
    <mergeCell ref="E1083:H1083"/>
    <mergeCell ref="B1085:C1085"/>
    <mergeCell ref="E1085:G1085"/>
    <mergeCell ref="A1086:C1086"/>
    <mergeCell ref="E1086:H1086"/>
    <mergeCell ref="B1088:C1088"/>
    <mergeCell ref="E1088:G1088"/>
    <mergeCell ref="B1061:C1061"/>
    <mergeCell ref="E1061:G1061"/>
    <mergeCell ref="A1062:C1062"/>
    <mergeCell ref="E1062:H1062"/>
    <mergeCell ref="B1064:C1064"/>
    <mergeCell ref="E1064:G1064"/>
    <mergeCell ref="A1065:C1065"/>
    <mergeCell ref="E1065:H1065"/>
    <mergeCell ref="B1067:C1067"/>
    <mergeCell ref="E1067:G1067"/>
    <mergeCell ref="A1068:C1068"/>
    <mergeCell ref="E1068:H1068"/>
    <mergeCell ref="B1070:C1070"/>
    <mergeCell ref="E1070:G1070"/>
    <mergeCell ref="A1071:C1071"/>
    <mergeCell ref="E1071:H1071"/>
    <mergeCell ref="B1073:C1073"/>
    <mergeCell ref="E1073:G1073"/>
    <mergeCell ref="B1046:C1046"/>
    <mergeCell ref="E1046:G1046"/>
    <mergeCell ref="A1047:C1047"/>
    <mergeCell ref="E1047:H1047"/>
    <mergeCell ref="B1049:C1049"/>
    <mergeCell ref="E1049:G1049"/>
    <mergeCell ref="A1050:C1050"/>
    <mergeCell ref="E1050:H1050"/>
    <mergeCell ref="B1052:C1052"/>
    <mergeCell ref="E1052:G1052"/>
    <mergeCell ref="A1053:C1053"/>
    <mergeCell ref="E1053:H1053"/>
    <mergeCell ref="B1055:C1055"/>
    <mergeCell ref="E1055:G1055"/>
    <mergeCell ref="A1056:C1056"/>
    <mergeCell ref="E1056:H1056"/>
    <mergeCell ref="B1058:C1058"/>
    <mergeCell ref="E1058:G1058"/>
    <mergeCell ref="B1031:C1031"/>
    <mergeCell ref="E1031:G1031"/>
    <mergeCell ref="A1032:C1032"/>
    <mergeCell ref="E1032:H1032"/>
    <mergeCell ref="B1034:C1034"/>
    <mergeCell ref="E1034:G1034"/>
    <mergeCell ref="A1035:C1035"/>
    <mergeCell ref="E1035:H1035"/>
    <mergeCell ref="B1037:C1037"/>
    <mergeCell ref="E1037:G1037"/>
    <mergeCell ref="A1038:C1038"/>
    <mergeCell ref="E1038:H1038"/>
    <mergeCell ref="B1040:C1040"/>
    <mergeCell ref="E1040:G1040"/>
    <mergeCell ref="A1041:C1041"/>
    <mergeCell ref="E1041:H1041"/>
    <mergeCell ref="B1043:C1043"/>
    <mergeCell ref="E1043:G1043"/>
    <mergeCell ref="B1016:C1016"/>
    <mergeCell ref="E1016:G1016"/>
    <mergeCell ref="A1017:C1017"/>
    <mergeCell ref="E1017:H1017"/>
    <mergeCell ref="B1019:C1019"/>
    <mergeCell ref="E1019:G1019"/>
    <mergeCell ref="A1020:C1020"/>
    <mergeCell ref="E1020:H1020"/>
    <mergeCell ref="B1022:C1022"/>
    <mergeCell ref="E1022:G1022"/>
    <mergeCell ref="A1023:C1023"/>
    <mergeCell ref="E1023:H1023"/>
    <mergeCell ref="B1025:C1025"/>
    <mergeCell ref="E1025:G1025"/>
    <mergeCell ref="A1026:C1026"/>
    <mergeCell ref="E1026:H1026"/>
    <mergeCell ref="B1028:C1028"/>
    <mergeCell ref="E1028:G1028"/>
    <mergeCell ref="A996:C996"/>
    <mergeCell ref="E996:H996"/>
    <mergeCell ref="B998:C998"/>
    <mergeCell ref="E998:G998"/>
    <mergeCell ref="A999:C999"/>
    <mergeCell ref="E999:H999"/>
    <mergeCell ref="B1001:C1001"/>
    <mergeCell ref="E1001:G1001"/>
    <mergeCell ref="A1002:C1002"/>
    <mergeCell ref="E1002:H1002"/>
    <mergeCell ref="B1004:C1004"/>
    <mergeCell ref="E1004:G1004"/>
    <mergeCell ref="A1005:C1005"/>
    <mergeCell ref="E1005:H1005"/>
    <mergeCell ref="B1009:C1009"/>
    <mergeCell ref="E1009:G1009"/>
    <mergeCell ref="A1010:C1010"/>
    <mergeCell ref="E1010:H1010"/>
    <mergeCell ref="B967:C967"/>
    <mergeCell ref="E967:G967"/>
    <mergeCell ref="A968:C968"/>
    <mergeCell ref="E968:H968"/>
    <mergeCell ref="B970:C970"/>
    <mergeCell ref="E970:G970"/>
    <mergeCell ref="A971:C971"/>
    <mergeCell ref="E971:H971"/>
    <mergeCell ref="B974:C974"/>
    <mergeCell ref="E974:G974"/>
    <mergeCell ref="A975:C975"/>
    <mergeCell ref="E975:H975"/>
    <mergeCell ref="B977:C977"/>
    <mergeCell ref="E977:G977"/>
    <mergeCell ref="A978:C978"/>
    <mergeCell ref="E978:H978"/>
    <mergeCell ref="B986:C986"/>
    <mergeCell ref="E986:G986"/>
    <mergeCell ref="A932:C932"/>
    <mergeCell ref="E932:H932"/>
    <mergeCell ref="B934:C934"/>
    <mergeCell ref="E934:G934"/>
    <mergeCell ref="A935:C935"/>
    <mergeCell ref="E935:H935"/>
    <mergeCell ref="A936:C936"/>
    <mergeCell ref="E936:H936"/>
    <mergeCell ref="A937:C937"/>
    <mergeCell ref="E937:H937"/>
    <mergeCell ref="A938:C938"/>
    <mergeCell ref="E938:H938"/>
    <mergeCell ref="B940:C940"/>
    <mergeCell ref="E940:G940"/>
    <mergeCell ref="A941:C941"/>
    <mergeCell ref="E941:H941"/>
    <mergeCell ref="A943:C943"/>
    <mergeCell ref="E943:H943"/>
    <mergeCell ref="B894:C894"/>
    <mergeCell ref="E894:G894"/>
    <mergeCell ref="A895:C895"/>
    <mergeCell ref="E895:H895"/>
    <mergeCell ref="B898:C898"/>
    <mergeCell ref="E898:G898"/>
    <mergeCell ref="A899:C899"/>
    <mergeCell ref="E899:H899"/>
    <mergeCell ref="A900:C900"/>
    <mergeCell ref="E900:H900"/>
    <mergeCell ref="A904:C904"/>
    <mergeCell ref="E904:H904"/>
    <mergeCell ref="A905:C905"/>
    <mergeCell ref="E905:H905"/>
    <mergeCell ref="A910:C910"/>
    <mergeCell ref="E910:H910"/>
    <mergeCell ref="A911:C911"/>
    <mergeCell ref="E911:H911"/>
    <mergeCell ref="B847:C847"/>
    <mergeCell ref="E847:G847"/>
    <mergeCell ref="A848:C848"/>
    <mergeCell ref="E848:H848"/>
    <mergeCell ref="B851:C851"/>
    <mergeCell ref="E851:G851"/>
    <mergeCell ref="A852:C852"/>
    <mergeCell ref="E852:H852"/>
    <mergeCell ref="B854:C854"/>
    <mergeCell ref="E854:G854"/>
    <mergeCell ref="A855:C855"/>
    <mergeCell ref="E855:H855"/>
    <mergeCell ref="B857:C857"/>
    <mergeCell ref="E857:G857"/>
    <mergeCell ref="A858:C858"/>
    <mergeCell ref="E858:H858"/>
    <mergeCell ref="B864:C864"/>
    <mergeCell ref="E864:G864"/>
    <mergeCell ref="A816:C816"/>
    <mergeCell ref="E816:H816"/>
    <mergeCell ref="A817:C817"/>
    <mergeCell ref="E817:H817"/>
    <mergeCell ref="A818:C818"/>
    <mergeCell ref="E818:H818"/>
    <mergeCell ref="B820:C820"/>
    <mergeCell ref="E820:G820"/>
    <mergeCell ref="A821:C821"/>
    <mergeCell ref="E821:H821"/>
    <mergeCell ref="A822:C822"/>
    <mergeCell ref="E822:H822"/>
    <mergeCell ref="A827:C827"/>
    <mergeCell ref="E827:H827"/>
    <mergeCell ref="A828:C828"/>
    <mergeCell ref="E828:H828"/>
    <mergeCell ref="B830:C830"/>
    <mergeCell ref="E830:G830"/>
    <mergeCell ref="A726:C726"/>
    <mergeCell ref="E726:H726"/>
    <mergeCell ref="B728:C728"/>
    <mergeCell ref="E728:G728"/>
    <mergeCell ref="A729:C729"/>
    <mergeCell ref="E729:H729"/>
    <mergeCell ref="B767:C767"/>
    <mergeCell ref="E767:G767"/>
    <mergeCell ref="A781:C781"/>
    <mergeCell ref="E781:H781"/>
    <mergeCell ref="A782:C782"/>
    <mergeCell ref="E782:H782"/>
    <mergeCell ref="B784:C784"/>
    <mergeCell ref="E784:G784"/>
    <mergeCell ref="A785:C785"/>
    <mergeCell ref="E785:H785"/>
    <mergeCell ref="A786:C786"/>
    <mergeCell ref="E786:H786"/>
    <mergeCell ref="B712:C712"/>
    <mergeCell ref="E712:G712"/>
    <mergeCell ref="A713:C713"/>
    <mergeCell ref="E713:H713"/>
    <mergeCell ref="B715:C715"/>
    <mergeCell ref="E715:G715"/>
    <mergeCell ref="A716:C716"/>
    <mergeCell ref="E716:H716"/>
    <mergeCell ref="B718:C718"/>
    <mergeCell ref="E718:G718"/>
    <mergeCell ref="A719:C719"/>
    <mergeCell ref="E719:H719"/>
    <mergeCell ref="B722:C722"/>
    <mergeCell ref="E722:G722"/>
    <mergeCell ref="A723:C723"/>
    <mergeCell ref="E723:H723"/>
    <mergeCell ref="B725:C725"/>
    <mergeCell ref="E725:G725"/>
    <mergeCell ref="A676:C676"/>
    <mergeCell ref="E676:H676"/>
    <mergeCell ref="B681:C681"/>
    <mergeCell ref="E681:G681"/>
    <mergeCell ref="A682:C682"/>
    <mergeCell ref="E682:H682"/>
    <mergeCell ref="B684:C684"/>
    <mergeCell ref="E684:G684"/>
    <mergeCell ref="A685:C685"/>
    <mergeCell ref="E685:H685"/>
    <mergeCell ref="B687:C687"/>
    <mergeCell ref="E687:G687"/>
    <mergeCell ref="A688:C688"/>
    <mergeCell ref="E688:H688"/>
    <mergeCell ref="B690:C690"/>
    <mergeCell ref="E690:G690"/>
    <mergeCell ref="A691:C691"/>
    <mergeCell ref="E691:H691"/>
    <mergeCell ref="B653:C653"/>
    <mergeCell ref="E653:G653"/>
    <mergeCell ref="A654:C654"/>
    <mergeCell ref="E654:H654"/>
    <mergeCell ref="B656:C656"/>
    <mergeCell ref="E656:G656"/>
    <mergeCell ref="A657:C657"/>
    <mergeCell ref="E657:H657"/>
    <mergeCell ref="B659:C659"/>
    <mergeCell ref="E659:G659"/>
    <mergeCell ref="A660:C660"/>
    <mergeCell ref="E660:H660"/>
    <mergeCell ref="B663:C663"/>
    <mergeCell ref="E663:G663"/>
    <mergeCell ref="A664:C664"/>
    <mergeCell ref="E664:H664"/>
    <mergeCell ref="B666:C666"/>
    <mergeCell ref="E666:G666"/>
    <mergeCell ref="A623:C623"/>
    <mergeCell ref="E623:H623"/>
    <mergeCell ref="B625:C625"/>
    <mergeCell ref="E625:G625"/>
    <mergeCell ref="A626:C626"/>
    <mergeCell ref="E626:H626"/>
    <mergeCell ref="B628:C628"/>
    <mergeCell ref="E628:G628"/>
    <mergeCell ref="A629:C629"/>
    <mergeCell ref="E629:H629"/>
    <mergeCell ref="B631:C631"/>
    <mergeCell ref="E631:G631"/>
    <mergeCell ref="A632:C632"/>
    <mergeCell ref="E632:H632"/>
    <mergeCell ref="B638:C638"/>
    <mergeCell ref="E638:G638"/>
    <mergeCell ref="A639:C639"/>
    <mergeCell ref="E639:H639"/>
    <mergeCell ref="B574:C574"/>
    <mergeCell ref="E574:G574"/>
    <mergeCell ref="A575:C575"/>
    <mergeCell ref="E575:H575"/>
    <mergeCell ref="B577:C577"/>
    <mergeCell ref="E577:G577"/>
    <mergeCell ref="A578:C578"/>
    <mergeCell ref="E578:H578"/>
    <mergeCell ref="A579:C579"/>
    <mergeCell ref="E579:H579"/>
    <mergeCell ref="B581:C581"/>
    <mergeCell ref="E581:G581"/>
    <mergeCell ref="A582:C582"/>
    <mergeCell ref="E582:H582"/>
    <mergeCell ref="A583:C583"/>
    <mergeCell ref="E583:H583"/>
    <mergeCell ref="B585:C585"/>
    <mergeCell ref="E585:G585"/>
    <mergeCell ref="B519:C519"/>
    <mergeCell ref="E519:G519"/>
    <mergeCell ref="A520:C520"/>
    <mergeCell ref="E520:H520"/>
    <mergeCell ref="A536:C536"/>
    <mergeCell ref="E536:H536"/>
    <mergeCell ref="B538:C538"/>
    <mergeCell ref="E538:G538"/>
    <mergeCell ref="A539:C539"/>
    <mergeCell ref="E539:H539"/>
    <mergeCell ref="B541:C541"/>
    <mergeCell ref="E541:G541"/>
    <mergeCell ref="B544:C544"/>
    <mergeCell ref="E544:G544"/>
    <mergeCell ref="A545:C545"/>
    <mergeCell ref="E545:H545"/>
    <mergeCell ref="B547:C547"/>
    <mergeCell ref="E547:G547"/>
    <mergeCell ref="B483:C483"/>
    <mergeCell ref="E483:G483"/>
    <mergeCell ref="A484:C484"/>
    <mergeCell ref="E484:H484"/>
    <mergeCell ref="B488:C488"/>
    <mergeCell ref="E488:G488"/>
    <mergeCell ref="A489:C489"/>
    <mergeCell ref="E489:H489"/>
    <mergeCell ref="B491:C491"/>
    <mergeCell ref="E491:G491"/>
    <mergeCell ref="A492:C492"/>
    <mergeCell ref="E492:H492"/>
    <mergeCell ref="A511:C511"/>
    <mergeCell ref="E511:H511"/>
    <mergeCell ref="B513:C513"/>
    <mergeCell ref="E513:G513"/>
    <mergeCell ref="A514:C514"/>
    <mergeCell ref="E514:H514"/>
    <mergeCell ref="A421:C421"/>
    <mergeCell ref="E421:H421"/>
    <mergeCell ref="A423:C423"/>
    <mergeCell ref="E423:H423"/>
    <mergeCell ref="B425:C425"/>
    <mergeCell ref="E425:G425"/>
    <mergeCell ref="A426:C426"/>
    <mergeCell ref="E426:H426"/>
    <mergeCell ref="A427:C427"/>
    <mergeCell ref="E427:H427"/>
    <mergeCell ref="B429:C429"/>
    <mergeCell ref="E429:G429"/>
    <mergeCell ref="A430:C430"/>
    <mergeCell ref="E430:H430"/>
    <mergeCell ref="B479:C479"/>
    <mergeCell ref="E479:G479"/>
    <mergeCell ref="A480:C480"/>
    <mergeCell ref="E480:H480"/>
    <mergeCell ref="A411:C411"/>
    <mergeCell ref="E411:H411"/>
    <mergeCell ref="A412:C412"/>
    <mergeCell ref="E412:H412"/>
    <mergeCell ref="A413:C413"/>
    <mergeCell ref="E413:H413"/>
    <mergeCell ref="A414:C414"/>
    <mergeCell ref="E414:H414"/>
    <mergeCell ref="A415:C415"/>
    <mergeCell ref="E415:H415"/>
    <mergeCell ref="B417:C417"/>
    <mergeCell ref="E417:G417"/>
    <mergeCell ref="A418:C418"/>
    <mergeCell ref="E418:H418"/>
    <mergeCell ref="A419:C419"/>
    <mergeCell ref="E419:H419"/>
    <mergeCell ref="A420:C420"/>
    <mergeCell ref="E420:H420"/>
    <mergeCell ref="B399:C399"/>
    <mergeCell ref="E399:G399"/>
    <mergeCell ref="A400:C400"/>
    <mergeCell ref="E400:H400"/>
    <mergeCell ref="B402:C402"/>
    <mergeCell ref="E402:G402"/>
    <mergeCell ref="A403:C403"/>
    <mergeCell ref="E403:H403"/>
    <mergeCell ref="A404:C404"/>
    <mergeCell ref="E404:H404"/>
    <mergeCell ref="B406:C406"/>
    <mergeCell ref="E406:G406"/>
    <mergeCell ref="A407:C407"/>
    <mergeCell ref="E407:H407"/>
    <mergeCell ref="A408:C408"/>
    <mergeCell ref="E408:H408"/>
    <mergeCell ref="B410:C410"/>
    <mergeCell ref="E410:G410"/>
    <mergeCell ref="A332:C332"/>
    <mergeCell ref="E332:H332"/>
    <mergeCell ref="B338:C338"/>
    <mergeCell ref="E338:G338"/>
    <mergeCell ref="A339:C339"/>
    <mergeCell ref="E339:H339"/>
    <mergeCell ref="B356:C356"/>
    <mergeCell ref="E356:G356"/>
    <mergeCell ref="A357:C357"/>
    <mergeCell ref="E357:H357"/>
    <mergeCell ref="B364:C364"/>
    <mergeCell ref="E364:G364"/>
    <mergeCell ref="A365:C365"/>
    <mergeCell ref="E365:H365"/>
    <mergeCell ref="A366:C366"/>
    <mergeCell ref="E366:H366"/>
    <mergeCell ref="B383:C383"/>
    <mergeCell ref="E383:G383"/>
    <mergeCell ref="A308:C308"/>
    <mergeCell ref="E308:H308"/>
    <mergeCell ref="A309:C309"/>
    <mergeCell ref="E309:H309"/>
    <mergeCell ref="A311:C311"/>
    <mergeCell ref="E311:H311"/>
    <mergeCell ref="B313:C313"/>
    <mergeCell ref="E313:G313"/>
    <mergeCell ref="A314:C314"/>
    <mergeCell ref="E314:H314"/>
    <mergeCell ref="A315:C315"/>
    <mergeCell ref="E315:H315"/>
    <mergeCell ref="B319:C319"/>
    <mergeCell ref="E319:G319"/>
    <mergeCell ref="A320:C320"/>
    <mergeCell ref="E320:H320"/>
    <mergeCell ref="B331:C331"/>
    <mergeCell ref="E331:G331"/>
    <mergeCell ref="A296:C296"/>
    <mergeCell ref="E296:H296"/>
    <mergeCell ref="A297:C297"/>
    <mergeCell ref="E297:H297"/>
    <mergeCell ref="A298:C298"/>
    <mergeCell ref="E298:H298"/>
    <mergeCell ref="B301:C301"/>
    <mergeCell ref="E301:G301"/>
    <mergeCell ref="A302:C302"/>
    <mergeCell ref="E302:H302"/>
    <mergeCell ref="A304:C304"/>
    <mergeCell ref="E304:H304"/>
    <mergeCell ref="A305:C305"/>
    <mergeCell ref="E305:H305"/>
    <mergeCell ref="A306:C306"/>
    <mergeCell ref="E306:H306"/>
    <mergeCell ref="A307:C307"/>
    <mergeCell ref="E307:H307"/>
    <mergeCell ref="A260:C260"/>
    <mergeCell ref="E260:H260"/>
    <mergeCell ref="B267:C267"/>
    <mergeCell ref="E267:G267"/>
    <mergeCell ref="B270:C270"/>
    <mergeCell ref="E270:G270"/>
    <mergeCell ref="A271:C271"/>
    <mergeCell ref="E271:H271"/>
    <mergeCell ref="B276:C276"/>
    <mergeCell ref="E276:G276"/>
    <mergeCell ref="B279:C279"/>
    <mergeCell ref="E279:G279"/>
    <mergeCell ref="B282:C282"/>
    <mergeCell ref="E282:G282"/>
    <mergeCell ref="B288:C288"/>
    <mergeCell ref="E288:G288"/>
    <mergeCell ref="A289:C289"/>
    <mergeCell ref="E289:H289"/>
    <mergeCell ref="B250:C250"/>
    <mergeCell ref="E250:G250"/>
    <mergeCell ref="A251:C251"/>
    <mergeCell ref="E251:H251"/>
    <mergeCell ref="A252:C252"/>
    <mergeCell ref="E252:H252"/>
    <mergeCell ref="A253:C253"/>
    <mergeCell ref="E253:H253"/>
    <mergeCell ref="A254:C254"/>
    <mergeCell ref="E254:H254"/>
    <mergeCell ref="A255:C255"/>
    <mergeCell ref="E255:H255"/>
    <mergeCell ref="A256:C256"/>
    <mergeCell ref="E256:H256"/>
    <mergeCell ref="B258:C258"/>
    <mergeCell ref="E258:G258"/>
    <mergeCell ref="A259:C259"/>
    <mergeCell ref="E259:H259"/>
    <mergeCell ref="B236:C236"/>
    <mergeCell ref="E236:G236"/>
    <mergeCell ref="A237:C237"/>
    <mergeCell ref="E237:H237"/>
    <mergeCell ref="A239:C239"/>
    <mergeCell ref="E239:H239"/>
    <mergeCell ref="B241:C241"/>
    <mergeCell ref="E241:G241"/>
    <mergeCell ref="A242:C242"/>
    <mergeCell ref="E242:H242"/>
    <mergeCell ref="B244:C244"/>
    <mergeCell ref="E244:G244"/>
    <mergeCell ref="A245:C245"/>
    <mergeCell ref="E245:H245"/>
    <mergeCell ref="A246:C246"/>
    <mergeCell ref="E246:H246"/>
    <mergeCell ref="A248:C248"/>
    <mergeCell ref="E248:H248"/>
    <mergeCell ref="A203:C203"/>
    <mergeCell ref="E203:H203"/>
    <mergeCell ref="B206:C206"/>
    <mergeCell ref="E206:G206"/>
    <mergeCell ref="A207:C207"/>
    <mergeCell ref="E207:H207"/>
    <mergeCell ref="B210:C210"/>
    <mergeCell ref="E210:G210"/>
    <mergeCell ref="A211:C211"/>
    <mergeCell ref="E211:H211"/>
    <mergeCell ref="B214:C214"/>
    <mergeCell ref="E214:G214"/>
    <mergeCell ref="A216:C216"/>
    <mergeCell ref="E216:H216"/>
    <mergeCell ref="A217:C217"/>
    <mergeCell ref="E217:H217"/>
    <mergeCell ref="B221:C221"/>
    <mergeCell ref="E221:G221"/>
    <mergeCell ref="A180:C180"/>
    <mergeCell ref="E180:H180"/>
    <mergeCell ref="A181:C181"/>
    <mergeCell ref="E181:H181"/>
    <mergeCell ref="B184:C184"/>
    <mergeCell ref="E184:G184"/>
    <mergeCell ref="A187:C187"/>
    <mergeCell ref="E187:H187"/>
    <mergeCell ref="A188:C188"/>
    <mergeCell ref="E188:H188"/>
    <mergeCell ref="A193:C193"/>
    <mergeCell ref="E193:H193"/>
    <mergeCell ref="A194:C194"/>
    <mergeCell ref="E194:H194"/>
    <mergeCell ref="A196:C196"/>
    <mergeCell ref="E196:H196"/>
    <mergeCell ref="A202:C202"/>
    <mergeCell ref="E202:H202"/>
    <mergeCell ref="E61:G61"/>
    <mergeCell ref="B69:C69"/>
    <mergeCell ref="E69:G69"/>
    <mergeCell ref="B169:C169"/>
    <mergeCell ref="E169:G169"/>
    <mergeCell ref="A170:C170"/>
    <mergeCell ref="E170:H170"/>
    <mergeCell ref="A171:C171"/>
    <mergeCell ref="E171:H171"/>
    <mergeCell ref="A172:C172"/>
    <mergeCell ref="E172:H172"/>
    <mergeCell ref="A173:C173"/>
    <mergeCell ref="E173:H173"/>
    <mergeCell ref="A175:C175"/>
    <mergeCell ref="E175:H175"/>
    <mergeCell ref="A176:C176"/>
    <mergeCell ref="E176:H176"/>
    <mergeCell ref="A486:C486"/>
    <mergeCell ref="E486:H486"/>
    <mergeCell ref="A485:C485"/>
    <mergeCell ref="E485:H485"/>
    <mergeCell ref="A8:B8"/>
    <mergeCell ref="F8:I8"/>
    <mergeCell ref="G9:H9"/>
    <mergeCell ref="G10:H10"/>
    <mergeCell ref="G11:H11"/>
    <mergeCell ref="D12:D14"/>
    <mergeCell ref="F12:F14"/>
    <mergeCell ref="B15:C15"/>
    <mergeCell ref="F15:G15"/>
    <mergeCell ref="D16:I16"/>
    <mergeCell ref="A20:B20"/>
    <mergeCell ref="D20:F20"/>
    <mergeCell ref="G20:I20"/>
    <mergeCell ref="D21:E21"/>
    <mergeCell ref="F21:G21"/>
    <mergeCell ref="D22:E22"/>
    <mergeCell ref="F22:G22"/>
    <mergeCell ref="D23:E23"/>
    <mergeCell ref="F23:G23"/>
    <mergeCell ref="D24:E24"/>
    <mergeCell ref="F24:G24"/>
    <mergeCell ref="A26:C26"/>
    <mergeCell ref="A481:C481"/>
    <mergeCell ref="E481:H481"/>
    <mergeCell ref="A263:C263"/>
    <mergeCell ref="E263:H263"/>
    <mergeCell ref="A303:C303"/>
    <mergeCell ref="E303:H303"/>
    <mergeCell ref="A268:C268"/>
    <mergeCell ref="E268:H268"/>
    <mergeCell ref="A290:C290"/>
    <mergeCell ref="E290:H290"/>
    <mergeCell ref="A292:C292"/>
    <mergeCell ref="E292:H292"/>
    <mergeCell ref="A222:C222"/>
    <mergeCell ref="E222:H222"/>
    <mergeCell ref="A228:C228"/>
    <mergeCell ref="E228:H228"/>
    <mergeCell ref="B224:C224"/>
    <mergeCell ref="E224:G224"/>
    <mergeCell ref="A225:C225"/>
    <mergeCell ref="E225:H225"/>
    <mergeCell ref="B227:C227"/>
    <mergeCell ref="E227:G227"/>
    <mergeCell ref="B231:C231"/>
    <mergeCell ref="E231:G231"/>
    <mergeCell ref="A233:C233"/>
    <mergeCell ref="E233:H233"/>
    <mergeCell ref="A234:C234"/>
    <mergeCell ref="E234:H234"/>
    <mergeCell ref="B165:C165"/>
    <mergeCell ref="E165:G165"/>
    <mergeCell ref="A166:C166"/>
    <mergeCell ref="E166:H166"/>
    <mergeCell ref="A178:C178"/>
    <mergeCell ref="E178:H178"/>
    <mergeCell ref="A185:C185"/>
    <mergeCell ref="E185:H185"/>
    <mergeCell ref="A189:C189"/>
    <mergeCell ref="E189:H189"/>
    <mergeCell ref="A192:C192"/>
    <mergeCell ref="E192:H192"/>
    <mergeCell ref="A204:C204"/>
    <mergeCell ref="E204:H204"/>
    <mergeCell ref="A174:C174"/>
    <mergeCell ref="E174:H174"/>
    <mergeCell ref="A177:C177"/>
    <mergeCell ref="E177:H177"/>
    <mergeCell ref="A179:C179"/>
    <mergeCell ref="E179:H179"/>
    <mergeCell ref="A124:C124"/>
    <mergeCell ref="E124:H124"/>
    <mergeCell ref="B130:C130"/>
    <mergeCell ref="E130:G130"/>
    <mergeCell ref="A131:C131"/>
    <mergeCell ref="E131:H131"/>
    <mergeCell ref="B138:C138"/>
    <mergeCell ref="E138:G138"/>
    <mergeCell ref="B127:C127"/>
    <mergeCell ref="E127:G127"/>
    <mergeCell ref="A128:C128"/>
    <mergeCell ref="E128:H128"/>
    <mergeCell ref="A139:C139"/>
    <mergeCell ref="E139:H139"/>
    <mergeCell ref="A161:C161"/>
    <mergeCell ref="E161:H161"/>
    <mergeCell ref="A162:C162"/>
    <mergeCell ref="E162:H162"/>
    <mergeCell ref="B147:C147"/>
    <mergeCell ref="E147:G147"/>
    <mergeCell ref="A148:C148"/>
    <mergeCell ref="E148:H148"/>
    <mergeCell ref="B155:C155"/>
    <mergeCell ref="E155:G155"/>
    <mergeCell ref="A156:C156"/>
    <mergeCell ref="E156:H156"/>
    <mergeCell ref="B160:C160"/>
    <mergeCell ref="E160:G160"/>
    <mergeCell ref="E88:H88"/>
    <mergeCell ref="A92:C92"/>
    <mergeCell ref="E92:H92"/>
    <mergeCell ref="B90:C90"/>
    <mergeCell ref="E90:G90"/>
    <mergeCell ref="A91:C91"/>
    <mergeCell ref="E91:H91"/>
    <mergeCell ref="A96:C96"/>
    <mergeCell ref="E96:H96"/>
    <mergeCell ref="A103:C103"/>
    <mergeCell ref="E103:H103"/>
    <mergeCell ref="A110:C110"/>
    <mergeCell ref="E110:H110"/>
    <mergeCell ref="B108:C108"/>
    <mergeCell ref="E108:G108"/>
    <mergeCell ref="A109:C109"/>
    <mergeCell ref="E109:H109"/>
    <mergeCell ref="A93:C93"/>
    <mergeCell ref="E93:H93"/>
    <mergeCell ref="B95:C95"/>
    <mergeCell ref="E95:G95"/>
    <mergeCell ref="A97:C97"/>
    <mergeCell ref="E97:H97"/>
    <mergeCell ref="A98:C98"/>
    <mergeCell ref="E98:H98"/>
    <mergeCell ref="B102:C102"/>
    <mergeCell ref="E102:G102"/>
    <mergeCell ref="I2:I3"/>
    <mergeCell ref="J2:J3"/>
    <mergeCell ref="A1:B3"/>
    <mergeCell ref="D1:G1"/>
    <mergeCell ref="I1:J1"/>
    <mergeCell ref="D2:G2"/>
    <mergeCell ref="D3:G3"/>
    <mergeCell ref="A4:J4"/>
    <mergeCell ref="A219:C219"/>
    <mergeCell ref="E219:H219"/>
    <mergeCell ref="A215:C215"/>
    <mergeCell ref="E215:H215"/>
    <mergeCell ref="A199:C199"/>
    <mergeCell ref="E199:H199"/>
    <mergeCell ref="A195:C195"/>
    <mergeCell ref="E195:H195"/>
    <mergeCell ref="B198:C198"/>
    <mergeCell ref="E198:G198"/>
    <mergeCell ref="A200:C200"/>
    <mergeCell ref="E200:H200"/>
    <mergeCell ref="A201:C201"/>
    <mergeCell ref="E201:H201"/>
    <mergeCell ref="H2:H3"/>
    <mergeCell ref="A70:C70"/>
    <mergeCell ref="E70:H70"/>
    <mergeCell ref="A74:C74"/>
    <mergeCell ref="E74:H74"/>
    <mergeCell ref="A75:C75"/>
    <mergeCell ref="E75:H75"/>
    <mergeCell ref="B77:C77"/>
    <mergeCell ref="E77:G77"/>
    <mergeCell ref="A85:C85"/>
    <mergeCell ref="E85:H85"/>
    <mergeCell ref="A86:C86"/>
    <mergeCell ref="E86:H86"/>
    <mergeCell ref="A87:C87"/>
    <mergeCell ref="E87:H87"/>
    <mergeCell ref="A88:C88"/>
    <mergeCell ref="A384:C384"/>
    <mergeCell ref="E384:H384"/>
    <mergeCell ref="A390:C390"/>
    <mergeCell ref="E390:H390"/>
    <mergeCell ref="A393:C393"/>
    <mergeCell ref="E393:H393"/>
    <mergeCell ref="B386:C386"/>
    <mergeCell ref="E386:G386"/>
    <mergeCell ref="A387:C387"/>
    <mergeCell ref="E387:H387"/>
    <mergeCell ref="B389:C389"/>
    <mergeCell ref="E389:G389"/>
    <mergeCell ref="B392:C392"/>
    <mergeCell ref="E392:G392"/>
    <mergeCell ref="A78:C78"/>
    <mergeCell ref="E78:H78"/>
    <mergeCell ref="B80:C80"/>
    <mergeCell ref="E80:G80"/>
    <mergeCell ref="A81:C81"/>
    <mergeCell ref="E81:H81"/>
    <mergeCell ref="A82:C82"/>
    <mergeCell ref="E82:H82"/>
    <mergeCell ref="B84:C84"/>
    <mergeCell ref="E84:G84"/>
    <mergeCell ref="A62:C62"/>
    <mergeCell ref="E62:H62"/>
    <mergeCell ref="B64:C64"/>
    <mergeCell ref="E64:G64"/>
    <mergeCell ref="A65:C65"/>
    <mergeCell ref="E65:H65"/>
    <mergeCell ref="B72:C72"/>
    <mergeCell ref="E72:G72"/>
    <mergeCell ref="A73:C73"/>
    <mergeCell ref="E73:H73"/>
    <mergeCell ref="B123:C123"/>
    <mergeCell ref="E123:G123"/>
    <mergeCell ref="B115:C115"/>
    <mergeCell ref="E115:G115"/>
    <mergeCell ref="A116:C116"/>
    <mergeCell ref="E116:H116"/>
    <mergeCell ref="A218:C218"/>
    <mergeCell ref="E218:H218"/>
    <mergeCell ref="A182:C182"/>
    <mergeCell ref="E182:H182"/>
    <mergeCell ref="A186:C186"/>
    <mergeCell ref="E186:H186"/>
    <mergeCell ref="B191:C191"/>
    <mergeCell ref="E191:G191"/>
    <mergeCell ref="A247:C247"/>
    <mergeCell ref="E247:H247"/>
    <mergeCell ref="A261:C261"/>
    <mergeCell ref="E261:H261"/>
    <mergeCell ref="A264:C264"/>
    <mergeCell ref="E264:H264"/>
    <mergeCell ref="A265:C265"/>
    <mergeCell ref="E265:H265"/>
    <mergeCell ref="A232:C232"/>
    <mergeCell ref="E232:H232"/>
    <mergeCell ref="A238:C238"/>
    <mergeCell ref="E238:H238"/>
    <mergeCell ref="A280:C280"/>
    <mergeCell ref="E280:H280"/>
    <mergeCell ref="A283:C283"/>
    <mergeCell ref="E283:H283"/>
    <mergeCell ref="A274:C274"/>
    <mergeCell ref="E274:H274"/>
    <mergeCell ref="A277:C277"/>
    <mergeCell ref="E277:H277"/>
    <mergeCell ref="B273:C273"/>
    <mergeCell ref="E273:G273"/>
    <mergeCell ref="A262:C262"/>
    <mergeCell ref="E262:H262"/>
    <mergeCell ref="A291:C291"/>
    <mergeCell ref="E291:H291"/>
    <mergeCell ref="A310:C310"/>
    <mergeCell ref="E310:H310"/>
    <mergeCell ref="A293:C293"/>
    <mergeCell ref="E293:H293"/>
    <mergeCell ref="A294:C294"/>
    <mergeCell ref="E294:H294"/>
    <mergeCell ref="A295:C295"/>
    <mergeCell ref="E295:H295"/>
    <mergeCell ref="B396:C396"/>
    <mergeCell ref="E396:G396"/>
    <mergeCell ref="A397:C397"/>
    <mergeCell ref="E397:H397"/>
    <mergeCell ref="B509:C509"/>
    <mergeCell ref="E509:G509"/>
    <mergeCell ref="A510:C510"/>
    <mergeCell ref="E510:H510"/>
    <mergeCell ref="A422:C422"/>
    <mergeCell ref="E422:H422"/>
    <mergeCell ref="A451:C451"/>
    <mergeCell ref="E451:H451"/>
    <mergeCell ref="B450:C450"/>
    <mergeCell ref="E450:G450"/>
    <mergeCell ref="B534:C534"/>
    <mergeCell ref="E534:G534"/>
    <mergeCell ref="A516:C516"/>
    <mergeCell ref="E516:H516"/>
    <mergeCell ref="A515:C515"/>
    <mergeCell ref="E515:H515"/>
    <mergeCell ref="A517:C517"/>
    <mergeCell ref="E517:H517"/>
    <mergeCell ref="A535:C535"/>
    <mergeCell ref="E535:H535"/>
    <mergeCell ref="B522:C522"/>
    <mergeCell ref="E522:G522"/>
    <mergeCell ref="A523:C523"/>
    <mergeCell ref="E523:H523"/>
    <mergeCell ref="A542:C542"/>
    <mergeCell ref="E542:H542"/>
    <mergeCell ref="A548:C548"/>
    <mergeCell ref="E548:H548"/>
    <mergeCell ref="B551:C551"/>
    <mergeCell ref="E551:G551"/>
    <mergeCell ref="A552:C552"/>
    <mergeCell ref="E552:H552"/>
    <mergeCell ref="B554:C554"/>
    <mergeCell ref="E554:G554"/>
    <mergeCell ref="A555:C555"/>
    <mergeCell ref="E555:H555"/>
    <mergeCell ref="A556:C556"/>
    <mergeCell ref="E556:H556"/>
    <mergeCell ref="B558:C558"/>
    <mergeCell ref="E558:G558"/>
    <mergeCell ref="A559:C559"/>
    <mergeCell ref="E559:H559"/>
    <mergeCell ref="B563:C563"/>
    <mergeCell ref="E563:G563"/>
    <mergeCell ref="A564:C564"/>
    <mergeCell ref="E564:H564"/>
    <mergeCell ref="B566:C566"/>
    <mergeCell ref="E566:G566"/>
    <mergeCell ref="A567:C567"/>
    <mergeCell ref="E567:H567"/>
    <mergeCell ref="B569:C569"/>
    <mergeCell ref="E569:G569"/>
    <mergeCell ref="A570:C570"/>
    <mergeCell ref="E570:H570"/>
    <mergeCell ref="A571:C571"/>
    <mergeCell ref="E571:H571"/>
    <mergeCell ref="A572:C572"/>
    <mergeCell ref="E572:H572"/>
    <mergeCell ref="A591:C591"/>
    <mergeCell ref="E591:H591"/>
    <mergeCell ref="B593:C593"/>
    <mergeCell ref="E593:G593"/>
    <mergeCell ref="A594:C594"/>
    <mergeCell ref="E594:H594"/>
    <mergeCell ref="A586:C586"/>
    <mergeCell ref="E586:H586"/>
    <mergeCell ref="B588:C588"/>
    <mergeCell ref="E588:G588"/>
    <mergeCell ref="A589:C589"/>
    <mergeCell ref="E589:H589"/>
    <mergeCell ref="A590:C590"/>
    <mergeCell ref="E590:H590"/>
    <mergeCell ref="A595:C595"/>
    <mergeCell ref="E595:H595"/>
    <mergeCell ref="B605:C605"/>
    <mergeCell ref="E605:G605"/>
    <mergeCell ref="A606:C606"/>
    <mergeCell ref="E606:H606"/>
    <mergeCell ref="B609:C609"/>
    <mergeCell ref="E609:G609"/>
    <mergeCell ref="A610:C610"/>
    <mergeCell ref="E610:H610"/>
    <mergeCell ref="B612:C612"/>
    <mergeCell ref="E612:G612"/>
    <mergeCell ref="B602:C602"/>
    <mergeCell ref="E602:G602"/>
    <mergeCell ref="A603:C603"/>
    <mergeCell ref="E603:H603"/>
    <mergeCell ref="B597:C597"/>
    <mergeCell ref="E597:G597"/>
    <mergeCell ref="A598:C598"/>
    <mergeCell ref="E598:H598"/>
    <mergeCell ref="A613:C613"/>
    <mergeCell ref="E613:H613"/>
    <mergeCell ref="A614:C614"/>
    <mergeCell ref="E614:H614"/>
    <mergeCell ref="B616:C616"/>
    <mergeCell ref="E616:G616"/>
    <mergeCell ref="A617:C617"/>
    <mergeCell ref="E617:H617"/>
    <mergeCell ref="B619:C619"/>
    <mergeCell ref="E619:G619"/>
    <mergeCell ref="A620:C620"/>
    <mergeCell ref="E620:H620"/>
    <mergeCell ref="B622:C622"/>
    <mergeCell ref="E622:G622"/>
    <mergeCell ref="B634:C634"/>
    <mergeCell ref="E634:G634"/>
    <mergeCell ref="A635:C635"/>
    <mergeCell ref="E635:H635"/>
    <mergeCell ref="B641:C641"/>
    <mergeCell ref="E641:G641"/>
    <mergeCell ref="A642:C642"/>
    <mergeCell ref="E642:H642"/>
    <mergeCell ref="B644:C644"/>
    <mergeCell ref="E644:G644"/>
    <mergeCell ref="A645:C645"/>
    <mergeCell ref="E645:H645"/>
    <mergeCell ref="B647:C647"/>
    <mergeCell ref="E647:G647"/>
    <mergeCell ref="A648:C648"/>
    <mergeCell ref="E648:H648"/>
    <mergeCell ref="B650:C650"/>
    <mergeCell ref="E650:G650"/>
    <mergeCell ref="A651:C651"/>
    <mergeCell ref="E651:H651"/>
    <mergeCell ref="A667:C667"/>
    <mergeCell ref="E667:H667"/>
    <mergeCell ref="B669:C669"/>
    <mergeCell ref="E669:G669"/>
    <mergeCell ref="A670:C670"/>
    <mergeCell ref="E670:H670"/>
    <mergeCell ref="B672:C672"/>
    <mergeCell ref="E672:G672"/>
    <mergeCell ref="A673:C673"/>
    <mergeCell ref="E673:H673"/>
    <mergeCell ref="B675:C675"/>
    <mergeCell ref="E675:G675"/>
    <mergeCell ref="B693:C693"/>
    <mergeCell ref="E693:G693"/>
    <mergeCell ref="A694:C694"/>
    <mergeCell ref="E694:H694"/>
    <mergeCell ref="B696:C696"/>
    <mergeCell ref="E696:G696"/>
    <mergeCell ref="A697:C697"/>
    <mergeCell ref="E697:H697"/>
    <mergeCell ref="B699:C699"/>
    <mergeCell ref="E699:G699"/>
    <mergeCell ref="A700:C700"/>
    <mergeCell ref="E700:H700"/>
    <mergeCell ref="B702:C702"/>
    <mergeCell ref="E702:G702"/>
    <mergeCell ref="A703:C703"/>
    <mergeCell ref="E703:H703"/>
    <mergeCell ref="B706:C706"/>
    <mergeCell ref="E706:G706"/>
    <mergeCell ref="A707:C707"/>
    <mergeCell ref="E707:H707"/>
    <mergeCell ref="B709:C709"/>
    <mergeCell ref="E709:G709"/>
    <mergeCell ref="A710:C710"/>
    <mergeCell ref="E710:H710"/>
    <mergeCell ref="A769:C769"/>
    <mergeCell ref="E769:H769"/>
    <mergeCell ref="A770:C770"/>
    <mergeCell ref="E770:H770"/>
    <mergeCell ref="A771:C771"/>
    <mergeCell ref="E771:H771"/>
    <mergeCell ref="A772:C772"/>
    <mergeCell ref="E772:H772"/>
    <mergeCell ref="A773:C773"/>
    <mergeCell ref="E773:H773"/>
    <mergeCell ref="A768:C768"/>
    <mergeCell ref="E768:H768"/>
    <mergeCell ref="A779:C779"/>
    <mergeCell ref="E779:H779"/>
    <mergeCell ref="A780:C780"/>
    <mergeCell ref="E780:H780"/>
    <mergeCell ref="A787:C787"/>
    <mergeCell ref="E787:H787"/>
    <mergeCell ref="A788:C788"/>
    <mergeCell ref="E788:H788"/>
    <mergeCell ref="A774:C774"/>
    <mergeCell ref="E774:H774"/>
    <mergeCell ref="A775:C775"/>
    <mergeCell ref="E775:H775"/>
    <mergeCell ref="A776:C776"/>
    <mergeCell ref="E776:H776"/>
    <mergeCell ref="A777:C777"/>
    <mergeCell ref="E777:H777"/>
    <mergeCell ref="A778:C778"/>
    <mergeCell ref="E778:H778"/>
    <mergeCell ref="A797:C797"/>
    <mergeCell ref="E797:H797"/>
    <mergeCell ref="A798:C798"/>
    <mergeCell ref="E798:H798"/>
    <mergeCell ref="A799:C799"/>
    <mergeCell ref="E799:H799"/>
    <mergeCell ref="A789:C789"/>
    <mergeCell ref="E789:H789"/>
    <mergeCell ref="A792:C792"/>
    <mergeCell ref="E792:H792"/>
    <mergeCell ref="A793:C793"/>
    <mergeCell ref="E793:H793"/>
    <mergeCell ref="A794:C794"/>
    <mergeCell ref="E794:H794"/>
    <mergeCell ref="A790:C790"/>
    <mergeCell ref="E790:H790"/>
    <mergeCell ref="A791:C791"/>
    <mergeCell ref="E791:H791"/>
    <mergeCell ref="A795:C795"/>
    <mergeCell ref="E795:H795"/>
    <mergeCell ref="A796:C796"/>
    <mergeCell ref="E796:H796"/>
    <mergeCell ref="A800:C800"/>
    <mergeCell ref="E800:H800"/>
    <mergeCell ref="A801:C801"/>
    <mergeCell ref="E801:H801"/>
    <mergeCell ref="A802:C802"/>
    <mergeCell ref="E802:H802"/>
    <mergeCell ref="A805:C805"/>
    <mergeCell ref="E805:H805"/>
    <mergeCell ref="A808:C808"/>
    <mergeCell ref="E808:H808"/>
    <mergeCell ref="A803:C803"/>
    <mergeCell ref="E803:H803"/>
    <mergeCell ref="A804:C804"/>
    <mergeCell ref="E804:H804"/>
    <mergeCell ref="A806:C806"/>
    <mergeCell ref="E806:H806"/>
    <mergeCell ref="A807:C807"/>
    <mergeCell ref="E807:H807"/>
    <mergeCell ref="A809:C809"/>
    <mergeCell ref="E809:H809"/>
    <mergeCell ref="B815:C815"/>
    <mergeCell ref="E815:G815"/>
    <mergeCell ref="A823:C823"/>
    <mergeCell ref="E823:H823"/>
    <mergeCell ref="B825:C825"/>
    <mergeCell ref="E825:G825"/>
    <mergeCell ref="A826:C826"/>
    <mergeCell ref="E826:H826"/>
    <mergeCell ref="A831:C831"/>
    <mergeCell ref="E831:H831"/>
    <mergeCell ref="B833:C833"/>
    <mergeCell ref="E833:G833"/>
    <mergeCell ref="A834:C834"/>
    <mergeCell ref="E834:H834"/>
    <mergeCell ref="B836:C836"/>
    <mergeCell ref="E836:G836"/>
    <mergeCell ref="A837:C837"/>
    <mergeCell ref="E837:H837"/>
    <mergeCell ref="B839:C839"/>
    <mergeCell ref="E839:G839"/>
    <mergeCell ref="A840:C840"/>
    <mergeCell ref="E840:H840"/>
    <mergeCell ref="B842:C842"/>
    <mergeCell ref="E842:G842"/>
    <mergeCell ref="A843:C843"/>
    <mergeCell ref="E843:H843"/>
    <mergeCell ref="B861:C861"/>
    <mergeCell ref="E861:G861"/>
    <mergeCell ref="A862:C862"/>
    <mergeCell ref="E862:H862"/>
    <mergeCell ref="B869:C869"/>
    <mergeCell ref="E869:G869"/>
    <mergeCell ref="A865:C865"/>
    <mergeCell ref="E865:H865"/>
    <mergeCell ref="A876:C876"/>
    <mergeCell ref="E876:H876"/>
    <mergeCell ref="A879:C879"/>
    <mergeCell ref="E879:H879"/>
    <mergeCell ref="A870:C870"/>
    <mergeCell ref="E870:H870"/>
    <mergeCell ref="A873:C873"/>
    <mergeCell ref="E873:H873"/>
    <mergeCell ref="B872:C872"/>
    <mergeCell ref="E872:G872"/>
    <mergeCell ref="B875:C875"/>
    <mergeCell ref="E875:G875"/>
    <mergeCell ref="B878:C878"/>
    <mergeCell ref="E878:G878"/>
    <mergeCell ref="B887:C887"/>
    <mergeCell ref="E887:G887"/>
    <mergeCell ref="A888:C888"/>
    <mergeCell ref="E888:H888"/>
    <mergeCell ref="A882:C882"/>
    <mergeCell ref="E882:H882"/>
    <mergeCell ref="B881:C881"/>
    <mergeCell ref="E881:G881"/>
    <mergeCell ref="B884:C884"/>
    <mergeCell ref="E884:G884"/>
    <mergeCell ref="A885:C885"/>
    <mergeCell ref="E885:H885"/>
    <mergeCell ref="B890:C890"/>
    <mergeCell ref="E890:G890"/>
    <mergeCell ref="A891:C891"/>
    <mergeCell ref="E891:H891"/>
    <mergeCell ref="A903:C903"/>
    <mergeCell ref="E903:H903"/>
    <mergeCell ref="A906:C906"/>
    <mergeCell ref="E906:H906"/>
    <mergeCell ref="A907:C907"/>
    <mergeCell ref="E907:H907"/>
    <mergeCell ref="A908:C908"/>
    <mergeCell ref="E908:H908"/>
    <mergeCell ref="A901:C901"/>
    <mergeCell ref="E901:H901"/>
    <mergeCell ref="A902:C902"/>
    <mergeCell ref="E902:H902"/>
    <mergeCell ref="A917:C917"/>
    <mergeCell ref="E917:H917"/>
    <mergeCell ref="A918:C918"/>
    <mergeCell ref="E918:H918"/>
    <mergeCell ref="A909:C909"/>
    <mergeCell ref="E909:H909"/>
    <mergeCell ref="A912:C912"/>
    <mergeCell ref="E912:H912"/>
    <mergeCell ref="A913:C913"/>
    <mergeCell ref="E913:H913"/>
    <mergeCell ref="B916:C916"/>
    <mergeCell ref="E916:G916"/>
    <mergeCell ref="A931:C931"/>
    <mergeCell ref="E931:H931"/>
    <mergeCell ref="B920:C920"/>
    <mergeCell ref="E920:G920"/>
    <mergeCell ref="A921:C921"/>
    <mergeCell ref="E921:H921"/>
    <mergeCell ref="B924:C924"/>
    <mergeCell ref="E924:G924"/>
    <mergeCell ref="A925:C925"/>
    <mergeCell ref="E925:H925"/>
    <mergeCell ref="B929:C929"/>
    <mergeCell ref="E929:G929"/>
    <mergeCell ref="A930:C930"/>
    <mergeCell ref="E930:H930"/>
    <mergeCell ref="A949:C949"/>
    <mergeCell ref="E949:H949"/>
    <mergeCell ref="B951:C951"/>
    <mergeCell ref="E951:G951"/>
    <mergeCell ref="A952:C952"/>
    <mergeCell ref="E952:H952"/>
    <mergeCell ref="A942:C942"/>
    <mergeCell ref="E942:H942"/>
    <mergeCell ref="A946:C946"/>
    <mergeCell ref="E946:H946"/>
    <mergeCell ref="A944:C944"/>
    <mergeCell ref="E944:H944"/>
    <mergeCell ref="A945:C945"/>
    <mergeCell ref="E945:H945"/>
    <mergeCell ref="A947:C947"/>
    <mergeCell ref="E947:H947"/>
    <mergeCell ref="A948:C948"/>
    <mergeCell ref="E948:H948"/>
    <mergeCell ref="B955:C955"/>
    <mergeCell ref="E955:G955"/>
    <mergeCell ref="A956:C956"/>
    <mergeCell ref="E956:H956"/>
    <mergeCell ref="B959:C959"/>
    <mergeCell ref="E959:G959"/>
    <mergeCell ref="A960:C960"/>
    <mergeCell ref="E960:H960"/>
    <mergeCell ref="B962:C962"/>
    <mergeCell ref="E962:G962"/>
    <mergeCell ref="A963:C963"/>
    <mergeCell ref="E963:H963"/>
    <mergeCell ref="B980:C980"/>
    <mergeCell ref="E980:G980"/>
    <mergeCell ref="A981:C981"/>
    <mergeCell ref="E981:H981"/>
    <mergeCell ref="B983:C983"/>
    <mergeCell ref="E983:G983"/>
    <mergeCell ref="A984:C984"/>
    <mergeCell ref="E984:H984"/>
    <mergeCell ref="A987:C987"/>
    <mergeCell ref="E987:H987"/>
    <mergeCell ref="B989:C989"/>
    <mergeCell ref="E989:G989"/>
    <mergeCell ref="A990:C990"/>
    <mergeCell ref="E990:H990"/>
    <mergeCell ref="B992:C992"/>
    <mergeCell ref="E992:G992"/>
    <mergeCell ref="A993:C993"/>
    <mergeCell ref="E993:H993"/>
    <mergeCell ref="B995:C995"/>
    <mergeCell ref="E995:G995"/>
    <mergeCell ref="B1012:C1012"/>
    <mergeCell ref="E1012:G1012"/>
    <mergeCell ref="A1013:C1013"/>
    <mergeCell ref="E1013:H1013"/>
    <mergeCell ref="A1014:C1014"/>
    <mergeCell ref="E1014:H1014"/>
    <mergeCell ref="A1029:C1029"/>
    <mergeCell ref="E1029:H1029"/>
    <mergeCell ref="A1044:C1044"/>
    <mergeCell ref="E1044:H1044"/>
    <mergeCell ref="A1059:C1059"/>
    <mergeCell ref="E1059:H1059"/>
    <mergeCell ref="A1074:C1074"/>
    <mergeCell ref="E1074:H1074"/>
    <mergeCell ref="A1089:C1089"/>
    <mergeCell ref="E1089:H1089"/>
    <mergeCell ref="B1091:C1091"/>
    <mergeCell ref="E1091:G1091"/>
    <mergeCell ref="B1106:C1106"/>
    <mergeCell ref="E1106:G1106"/>
    <mergeCell ref="A1135:C1135"/>
    <mergeCell ref="E1135:H1135"/>
    <mergeCell ref="A1150:C1150"/>
    <mergeCell ref="E1150:H1150"/>
    <mergeCell ref="A1165:C1165"/>
    <mergeCell ref="E1165:H1165"/>
    <mergeCell ref="A1180:C1180"/>
    <mergeCell ref="E1180:H1180"/>
    <mergeCell ref="A1195:C1195"/>
    <mergeCell ref="E1195:H1195"/>
    <mergeCell ref="A1210:C1210"/>
    <mergeCell ref="E1210:H1210"/>
    <mergeCell ref="A1225:C1225"/>
    <mergeCell ref="E1225:H1225"/>
    <mergeCell ref="A1240:C1240"/>
    <mergeCell ref="E1240:H1240"/>
    <mergeCell ref="B1242:C1242"/>
    <mergeCell ref="E1242:G1242"/>
    <mergeCell ref="B1257:C1257"/>
    <mergeCell ref="E1257:G1257"/>
    <mergeCell ref="A1258:C1258"/>
    <mergeCell ref="E1258:H1258"/>
    <mergeCell ref="A1274:C1274"/>
    <mergeCell ref="E1274:H1274"/>
    <mergeCell ref="B1278:C1278"/>
    <mergeCell ref="E1278:G1278"/>
    <mergeCell ref="A1279:C1279"/>
    <mergeCell ref="E1279:H1279"/>
    <mergeCell ref="B1281:C1281"/>
    <mergeCell ref="E1281:G1281"/>
    <mergeCell ref="A1282:C1282"/>
    <mergeCell ref="E1282:H1282"/>
    <mergeCell ref="B1284:C1284"/>
    <mergeCell ref="E1284:G1284"/>
    <mergeCell ref="A1285:C1285"/>
    <mergeCell ref="E1285:H1285"/>
    <mergeCell ref="A1301:C1301"/>
    <mergeCell ref="E1301:H1301"/>
    <mergeCell ref="B1303:C1303"/>
    <mergeCell ref="E1303:G1303"/>
    <mergeCell ref="A1304:C1304"/>
    <mergeCell ref="E1304:H1304"/>
    <mergeCell ref="B1306:C1306"/>
    <mergeCell ref="E1306:G1306"/>
    <mergeCell ref="B1321:C1321"/>
    <mergeCell ref="E1321:G1321"/>
    <mergeCell ref="A1332:C1332"/>
    <mergeCell ref="E1332:H1332"/>
    <mergeCell ref="B1334:C1334"/>
    <mergeCell ref="E1334:G1334"/>
    <mergeCell ref="A1335:C1335"/>
    <mergeCell ref="E1335:H1335"/>
    <mergeCell ref="B1349:C1349"/>
    <mergeCell ref="E1349:G1349"/>
    <mergeCell ref="A1350:C1350"/>
    <mergeCell ref="E1350:H1350"/>
    <mergeCell ref="A1341:C1341"/>
    <mergeCell ref="E1341:H1341"/>
    <mergeCell ref="B1343:C1343"/>
    <mergeCell ref="E1343:G1343"/>
    <mergeCell ref="A1344:C1344"/>
    <mergeCell ref="E1344:H1344"/>
    <mergeCell ref="B1346:C1346"/>
    <mergeCell ref="E1346:G1346"/>
    <mergeCell ref="A1347:C1347"/>
    <mergeCell ref="E1347:H1347"/>
    <mergeCell ref="B1352:C1352"/>
    <mergeCell ref="E1352:G1352"/>
    <mergeCell ref="B1367:C1367"/>
    <mergeCell ref="E1367:G1367"/>
    <mergeCell ref="A1359:C1359"/>
    <mergeCell ref="E1359:H1359"/>
    <mergeCell ref="A1379:C1379"/>
    <mergeCell ref="E1379:H1379"/>
    <mergeCell ref="A1368:C1368"/>
    <mergeCell ref="E1368:H1368"/>
    <mergeCell ref="B1370:C1370"/>
    <mergeCell ref="E1370:G1370"/>
    <mergeCell ref="A1371:C1371"/>
    <mergeCell ref="E1371:H1371"/>
    <mergeCell ref="B1373:C1373"/>
    <mergeCell ref="E1373:G1373"/>
    <mergeCell ref="A1374:C1374"/>
    <mergeCell ref="E1374:H1374"/>
    <mergeCell ref="A1380:C1380"/>
    <mergeCell ref="E1380:H1380"/>
    <mergeCell ref="B1382:C1382"/>
    <mergeCell ref="E1382:G1382"/>
    <mergeCell ref="A1383:C1383"/>
    <mergeCell ref="E1383:H1383"/>
    <mergeCell ref="A1384:C1384"/>
    <mergeCell ref="E1384:H1384"/>
    <mergeCell ref="B1386:C1386"/>
    <mergeCell ref="E1386:G1386"/>
    <mergeCell ref="A1387:C1387"/>
    <mergeCell ref="E1387:H1387"/>
    <mergeCell ref="A1388:C1388"/>
    <mergeCell ref="E1388:H1388"/>
    <mergeCell ref="A1408:C1408"/>
    <mergeCell ref="E1408:H1408"/>
    <mergeCell ref="A1403:C1403"/>
    <mergeCell ref="E1403:H1403"/>
    <mergeCell ref="A1404:C1404"/>
    <mergeCell ref="E1404:H1404"/>
    <mergeCell ref="B1406:C1406"/>
    <mergeCell ref="E1406:G1406"/>
    <mergeCell ref="A1407:C1407"/>
    <mergeCell ref="E1407:H1407"/>
    <mergeCell ref="A1421:C1421"/>
    <mergeCell ref="E1421:H1421"/>
    <mergeCell ref="B1423:C1423"/>
    <mergeCell ref="E1423:G1423"/>
    <mergeCell ref="A1414:C1414"/>
    <mergeCell ref="E1414:H1414"/>
    <mergeCell ref="A1431:C1431"/>
    <mergeCell ref="E1431:H1431"/>
    <mergeCell ref="A1424:C1424"/>
    <mergeCell ref="E1424:H1424"/>
    <mergeCell ref="A1428:C1428"/>
    <mergeCell ref="E1428:H1428"/>
    <mergeCell ref="B1430:C1430"/>
    <mergeCell ref="E1430:G1430"/>
    <mergeCell ref="B1433:C1433"/>
    <mergeCell ref="E1433:G1433"/>
    <mergeCell ref="A1434:C1434"/>
    <mergeCell ref="E1434:H1434"/>
    <mergeCell ref="B1436:C1436"/>
    <mergeCell ref="E1436:G1436"/>
    <mergeCell ref="A1437:C1437"/>
    <mergeCell ref="E1437:H1437"/>
    <mergeCell ref="A1450:C1450"/>
    <mergeCell ref="E1450:H1450"/>
    <mergeCell ref="B1452:C1452"/>
    <mergeCell ref="E1452:G1452"/>
    <mergeCell ref="A1438:C1438"/>
    <mergeCell ref="E1438:H1438"/>
    <mergeCell ref="B1440:C1440"/>
    <mergeCell ref="E1440:G1440"/>
    <mergeCell ref="A1441:C1441"/>
    <mergeCell ref="E1441:H1441"/>
    <mergeCell ref="A1442:C1442"/>
    <mergeCell ref="E1442:H1442"/>
    <mergeCell ref="A1443:C1443"/>
    <mergeCell ref="E1443:H1443"/>
    <mergeCell ref="B1445:C1445"/>
    <mergeCell ref="E1445:G1445"/>
    <mergeCell ref="A1446:C1446"/>
    <mergeCell ref="E1446:H1446"/>
    <mergeCell ref="B1448:C1448"/>
    <mergeCell ref="E1448:G1448"/>
    <mergeCell ref="A1449:C1449"/>
    <mergeCell ref="E1449:H1449"/>
    <mergeCell ref="A1453:C1453"/>
    <mergeCell ref="E1453:H1453"/>
    <mergeCell ref="B1455:C1455"/>
    <mergeCell ref="E1455:G1455"/>
    <mergeCell ref="A1456:C1456"/>
    <mergeCell ref="E1456:H1456"/>
    <mergeCell ref="A1457:C1457"/>
    <mergeCell ref="E1457:H1457"/>
    <mergeCell ref="B1459:C1459"/>
    <mergeCell ref="E1459:G1459"/>
    <mergeCell ref="A1460:C1460"/>
    <mergeCell ref="E1460:H1460"/>
    <mergeCell ref="A1461:C1461"/>
    <mergeCell ref="E1461:H1461"/>
    <mergeCell ref="B1463:C1463"/>
    <mergeCell ref="E1463:G1463"/>
    <mergeCell ref="A1464:C1464"/>
    <mergeCell ref="E1464:H1464"/>
    <mergeCell ref="A1479:C1479"/>
    <mergeCell ref="E1479:H1479"/>
    <mergeCell ref="B1481:C1481"/>
    <mergeCell ref="E1481:G1481"/>
    <mergeCell ref="A1482:C1482"/>
    <mergeCell ref="E1482:H1482"/>
    <mergeCell ref="B1496:C1496"/>
    <mergeCell ref="E1496:G1496"/>
    <mergeCell ref="A1497:C1497"/>
    <mergeCell ref="E1497:H1497"/>
    <mergeCell ref="B1499:C1499"/>
    <mergeCell ref="E1499:G1499"/>
    <mergeCell ref="B1484:C1484"/>
    <mergeCell ref="E1484:G1484"/>
    <mergeCell ref="A1485:C1485"/>
    <mergeCell ref="E1485:H1485"/>
    <mergeCell ref="B1487:C1487"/>
    <mergeCell ref="E1487:G1487"/>
    <mergeCell ref="A1488:C1488"/>
    <mergeCell ref="E1488:H1488"/>
    <mergeCell ref="B1490:C1490"/>
    <mergeCell ref="E1490:G1490"/>
    <mergeCell ref="A1491:C1491"/>
    <mergeCell ref="E1491:H1491"/>
    <mergeCell ref="A1500:C1500"/>
    <mergeCell ref="E1500:H1500"/>
    <mergeCell ref="B1502:C1502"/>
    <mergeCell ref="E1502:G1502"/>
    <mergeCell ref="A1503:C1503"/>
    <mergeCell ref="E1503:H1503"/>
    <mergeCell ref="A1516:C1516"/>
    <mergeCell ref="E1516:H1516"/>
    <mergeCell ref="B1518:C1518"/>
    <mergeCell ref="E1518:G1518"/>
    <mergeCell ref="A1519:C1519"/>
    <mergeCell ref="E1519:H1519"/>
    <mergeCell ref="B1521:C1521"/>
    <mergeCell ref="E1521:G1521"/>
    <mergeCell ref="A1522:C1522"/>
    <mergeCell ref="E1522:H1522"/>
    <mergeCell ref="B1525:C1525"/>
    <mergeCell ref="E1525:G1525"/>
    <mergeCell ref="A1626:C1626"/>
    <mergeCell ref="E1626:H1626"/>
    <mergeCell ref="B1622:C1622"/>
    <mergeCell ref="E1622:G1622"/>
    <mergeCell ref="A1623:C1623"/>
    <mergeCell ref="E1623:H1623"/>
    <mergeCell ref="B1625:C1625"/>
    <mergeCell ref="E1625:G1625"/>
    <mergeCell ref="B1628:C1628"/>
    <mergeCell ref="E1628:G1628"/>
    <mergeCell ref="A1629:C1629"/>
    <mergeCell ref="E1629:H1629"/>
    <mergeCell ref="B1631:C1631"/>
    <mergeCell ref="E1631:G1631"/>
    <mergeCell ref="A1670:C1670"/>
    <mergeCell ref="E1670:H1670"/>
    <mergeCell ref="A1665:C1665"/>
    <mergeCell ref="E1665:H1665"/>
    <mergeCell ref="B1667:C1667"/>
    <mergeCell ref="E1667:G1667"/>
    <mergeCell ref="A1668:C1668"/>
    <mergeCell ref="E1668:H1668"/>
    <mergeCell ref="A1669:C1669"/>
    <mergeCell ref="E1669:H1669"/>
    <mergeCell ref="A1688:C1688"/>
    <mergeCell ref="E1688:H1688"/>
    <mergeCell ref="B1680:C1680"/>
    <mergeCell ref="E1680:G1680"/>
    <mergeCell ref="A1681:C1681"/>
    <mergeCell ref="E1681:H1681"/>
    <mergeCell ref="B1684:C1684"/>
    <mergeCell ref="E1684:G1684"/>
    <mergeCell ref="A1685:C1685"/>
    <mergeCell ref="E1685:H1685"/>
    <mergeCell ref="B1687:C1687"/>
    <mergeCell ref="E1687:G1687"/>
    <mergeCell ref="A1696:C1696"/>
    <mergeCell ref="E1696:H1696"/>
    <mergeCell ref="B1698:C1698"/>
    <mergeCell ref="E1698:G1698"/>
    <mergeCell ref="A1699:C1699"/>
    <mergeCell ref="E1699:H1699"/>
    <mergeCell ref="A1692:C1692"/>
    <mergeCell ref="E1692:H1692"/>
    <mergeCell ref="B1694:C1694"/>
    <mergeCell ref="E1694:G1694"/>
    <mergeCell ref="A1695:C1695"/>
    <mergeCell ref="E1695:H1695"/>
    <mergeCell ref="A1712:C1712"/>
    <mergeCell ref="E1712:H1712"/>
    <mergeCell ref="B1710:C1710"/>
    <mergeCell ref="E1710:G1710"/>
    <mergeCell ref="A1711:C1711"/>
    <mergeCell ref="E1711:H1711"/>
    <mergeCell ref="B1732:C1732"/>
    <mergeCell ref="E1732:G1732"/>
    <mergeCell ref="A1733:C1733"/>
    <mergeCell ref="E1733:H1733"/>
    <mergeCell ref="B1735:C1735"/>
    <mergeCell ref="E1735:G1735"/>
    <mergeCell ref="B1723:C1723"/>
    <mergeCell ref="E1723:G1723"/>
    <mergeCell ref="A1724:C1724"/>
    <mergeCell ref="E1724:H1724"/>
    <mergeCell ref="B1719:C1719"/>
    <mergeCell ref="E1719:G1719"/>
    <mergeCell ref="A1720:C1720"/>
    <mergeCell ref="E1720:H1720"/>
    <mergeCell ref="A1721:C1721"/>
    <mergeCell ref="E1721:H1721"/>
    <mergeCell ref="A1725:C1725"/>
    <mergeCell ref="E1725:H1725"/>
    <mergeCell ref="B1727:C1727"/>
    <mergeCell ref="E1727:G1727"/>
    <mergeCell ref="A1728:C1728"/>
    <mergeCell ref="E1728:H1728"/>
    <mergeCell ref="A1736:C1736"/>
    <mergeCell ref="E1736:H1736"/>
    <mergeCell ref="A1737:C1737"/>
    <mergeCell ref="E1737:H1737"/>
    <mergeCell ref="B1739:C1739"/>
    <mergeCell ref="E1739:G1739"/>
    <mergeCell ref="A1740:C1740"/>
    <mergeCell ref="E1740:H1740"/>
    <mergeCell ref="A1741:C1741"/>
    <mergeCell ref="E1741:H1741"/>
    <mergeCell ref="B1743:C1743"/>
    <mergeCell ref="E1743:G1743"/>
    <mergeCell ref="A1744:C1744"/>
    <mergeCell ref="E1744:H1744"/>
    <mergeCell ref="B1746:C1746"/>
    <mergeCell ref="E1746:G1746"/>
    <mergeCell ref="A1747:C1747"/>
    <mergeCell ref="E1747:H1747"/>
    <mergeCell ref="A1748:C1748"/>
    <mergeCell ref="E1748:H1748"/>
    <mergeCell ref="A1759:C1759"/>
    <mergeCell ref="E1759:H1759"/>
    <mergeCell ref="B1761:C1761"/>
    <mergeCell ref="E1761:G1761"/>
    <mergeCell ref="A1762:C1762"/>
    <mergeCell ref="E1762:H1762"/>
    <mergeCell ref="B1764:C1764"/>
    <mergeCell ref="E1764:G1764"/>
    <mergeCell ref="A1765:C1765"/>
    <mergeCell ref="E1765:H1765"/>
    <mergeCell ref="B1752:C1752"/>
    <mergeCell ref="E1752:G1752"/>
    <mergeCell ref="A1753:C1753"/>
    <mergeCell ref="E1753:H1753"/>
    <mergeCell ref="B1755:C1755"/>
    <mergeCell ref="E1755:G1755"/>
    <mergeCell ref="A1756:C1756"/>
    <mergeCell ref="E1756:H1756"/>
    <mergeCell ref="B1758:C1758"/>
    <mergeCell ref="E1758:G1758"/>
    <mergeCell ref="B1768:C1768"/>
    <mergeCell ref="E1768:G1768"/>
    <mergeCell ref="A1769:C1769"/>
    <mergeCell ref="E1769:H1769"/>
    <mergeCell ref="A1798:C1798"/>
    <mergeCell ref="E1798:H1798"/>
    <mergeCell ref="B1800:C1800"/>
    <mergeCell ref="E1800:G1800"/>
    <mergeCell ref="A1801:C1801"/>
    <mergeCell ref="E1801:H1801"/>
    <mergeCell ref="B1803:C1803"/>
    <mergeCell ref="E1803:G1803"/>
    <mergeCell ref="A1804:C1804"/>
    <mergeCell ref="E1804:H1804"/>
    <mergeCell ref="B1806:C1806"/>
    <mergeCell ref="E1806:G1806"/>
    <mergeCell ref="E1862:J1862"/>
    <mergeCell ref="E1863:J1863"/>
    <mergeCell ref="A1862:D1862"/>
    <mergeCell ref="A1863:D1863"/>
    <mergeCell ref="D26:G27"/>
    <mergeCell ref="A27:C27"/>
    <mergeCell ref="B50:C50"/>
    <mergeCell ref="E50:G50"/>
    <mergeCell ref="A51:C51"/>
    <mergeCell ref="E51:H51"/>
    <mergeCell ref="B54:C54"/>
    <mergeCell ref="E54:G54"/>
    <mergeCell ref="A55:C55"/>
    <mergeCell ref="E55:H55"/>
    <mergeCell ref="B58:C58"/>
    <mergeCell ref="E58:G58"/>
    <mergeCell ref="A59:C59"/>
    <mergeCell ref="E59:H59"/>
    <mergeCell ref="B61:C61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 &amp;R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dos Santos Pereira</cp:lastModifiedBy>
  <cp:revision>0</cp:revision>
  <cp:lastPrinted>2025-05-30T15:12:18Z</cp:lastPrinted>
  <dcterms:created xsi:type="dcterms:W3CDTF">2025-05-12T18:00:09Z</dcterms:created>
  <dcterms:modified xsi:type="dcterms:W3CDTF">2025-05-30T15:12:54Z</dcterms:modified>
</cp:coreProperties>
</file>